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-15" windowWidth="12240" windowHeight="9240" activeTab="2"/>
  </bookViews>
  <sheets>
    <sheet name="A พ่นระบบทั่วไป" sheetId="6" r:id="rId1"/>
    <sheet name="B_ผสมสีและปรับแต่ง(แก้ไข)" sheetId="10" r:id="rId2"/>
    <sheet name="C_ช่อมแผล" sheetId="5" r:id="rId3"/>
    <sheet name="25th Original" sheetId="9" r:id="rId4"/>
  </sheets>
  <definedNames>
    <definedName name="_xlnm.Print_Area" localSheetId="3">'25th Original'!$A$1:$G$101</definedName>
  </definedNames>
  <calcPr calcId="145621"/>
</workbook>
</file>

<file path=xl/calcChain.xml><?xml version="1.0" encoding="utf-8"?>
<calcChain xmlns="http://schemas.openxmlformats.org/spreadsheetml/2006/main">
  <c r="G18" i="10" l="1"/>
  <c r="G33" i="6" l="1"/>
  <c r="H93" i="9"/>
  <c r="J84" i="9"/>
  <c r="H82" i="9"/>
  <c r="J38" i="9"/>
  <c r="H36" i="9"/>
  <c r="J16" i="9"/>
  <c r="J14" i="9"/>
  <c r="E8" i="9"/>
  <c r="J100" i="9" l="1"/>
  <c r="G28" i="5"/>
</calcChain>
</file>

<file path=xl/comments1.xml><?xml version="1.0" encoding="utf-8"?>
<comments xmlns="http://schemas.openxmlformats.org/spreadsheetml/2006/main">
  <authors>
    <author>Peter Neate</author>
  </authors>
  <commentList>
    <comment ref="D2" author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<sst xmlns="http://schemas.openxmlformats.org/spreadsheetml/2006/main" count="693" uniqueCount="243">
  <si>
    <t>A1</t>
  </si>
  <si>
    <t>การเตรียมพื้นผิว</t>
  </si>
  <si>
    <t>คะแนนเต็ม</t>
  </si>
  <si>
    <t>คะแนนที่ได้</t>
  </si>
  <si>
    <t>หัวข้อ</t>
  </si>
  <si>
    <t>ขัดบาดแผลได้อย่างถูกต้อง</t>
  </si>
  <si>
    <t>พ่นสีพื้นในบริเวณบาดแผลได้อย่างเหมาะสม</t>
  </si>
  <si>
    <t>ขัดสีพื้นและบริเวณรอบๆแผลได้อย่างถูกต้อง</t>
  </si>
  <si>
    <t>A2</t>
  </si>
  <si>
    <t>การพ่นซ่อมสีจริง</t>
  </si>
  <si>
    <t>รอยต่อของละอองสี</t>
  </si>
  <si>
    <t>สีกลบมิด/ด่างลาย</t>
  </si>
  <si>
    <t>มีรอยกระดาษทราย</t>
  </si>
  <si>
    <t>A3</t>
  </si>
  <si>
    <t>การพ่นเคลียร์</t>
  </si>
  <si>
    <t>ไม่มีเม็ดฝุ่น</t>
  </si>
  <si>
    <t>เคลียร์ไม่ไหล</t>
  </si>
  <si>
    <t>ไม่มีรอยคราบ หรือตาปลา</t>
  </si>
  <si>
    <t>การขัดยา</t>
  </si>
  <si>
    <t>A4</t>
  </si>
  <si>
    <t>ความกลมกลืนของรอยต่อเคลียร์</t>
  </si>
  <si>
    <t>มีรอยกระดาษทรายหรือไม่</t>
  </si>
  <si>
    <t>ความเงาลดลงหลังขัดยาหรือไม่</t>
  </si>
  <si>
    <t>ใส่อุปกรณ์ความปลอดภัยหรือไม่</t>
  </si>
  <si>
    <t>ได้</t>
  </si>
  <si>
    <t>ไม่ได้</t>
  </si>
  <si>
    <t xml:space="preserve">ทั้งชิ้นงานควรมีไม่เกิน 20 เม็ด </t>
  </si>
  <si>
    <t>รอยต่อของเคลียร์อยู่ในบริเวณที่กำหนด</t>
  </si>
  <si>
    <t>ปราศจากรอยอื่นใด ในสีจริงทับหน้า</t>
  </si>
  <si>
    <t>ไม่เกิดการทำปฏิกิริยาในชั้นสีจริง</t>
  </si>
  <si>
    <t>ปฏิบัติงานโดยคำนึงถึงความปลอดภัยหรือไม่</t>
  </si>
  <si>
    <t>ปราศจากฝุ่นและสิ่งสกปรกในเคลียร์</t>
  </si>
  <si>
    <t>ปราศจากคราบไขมัน หรือจุดตาปลาในชั้นเคลียร์</t>
  </si>
  <si>
    <t>ไม่เกิดการทำปฏิกิริยาในชั้นสีเคลียร์</t>
  </si>
  <si>
    <t>มีความเงาเทียบเท่าค่ามาตรฐานหรือไม่</t>
  </si>
  <si>
    <t>Sub
Criteria
ID</t>
  </si>
  <si>
    <t>Sub - Criteria
Name or Description</t>
  </si>
  <si>
    <t>Aspect
Type
O = Obj
S = Sub</t>
  </si>
  <si>
    <t>Aspect - Description</t>
  </si>
  <si>
    <t>For Objective Assessment Only</t>
  </si>
  <si>
    <t/>
  </si>
  <si>
    <t>Max
Mark</t>
  </si>
  <si>
    <t>Requirement
or Nominal
Size</t>
  </si>
  <si>
    <t>Add - (Extra Aspect Information)</t>
  </si>
  <si>
    <t>D1</t>
  </si>
  <si>
    <t>Matching colours (mix by eye)</t>
  </si>
  <si>
    <t>S</t>
  </si>
  <si>
    <t>Matching colour to standard given the tinter Numbers</t>
  </si>
  <si>
    <t>Exact match = 10 - 8</t>
  </si>
  <si>
    <t>Blendable shade = 7 - 4</t>
  </si>
  <si>
    <t>None blendible 1 - 3</t>
  </si>
  <si>
    <t>completely off shade 0</t>
  </si>
  <si>
    <t>D2</t>
  </si>
  <si>
    <t>Matching off shade</t>
  </si>
  <si>
    <t>Match colour to standard with missing tinter given</t>
  </si>
  <si>
    <t>Exact match 10 - 8 marks</t>
  </si>
  <si>
    <t>Blendable shade 7 - 4</t>
  </si>
  <si>
    <t>B1</t>
  </si>
  <si>
    <t>B2</t>
  </si>
  <si>
    <t>การปรับแต่งสี ด้วยแม่สีที่เตรียมไว้</t>
  </si>
  <si>
    <t>การผสมสีโซลิด</t>
  </si>
  <si>
    <t>เกณฑ์การให้คะแนน/จุดให้คะแนน</t>
  </si>
  <si>
    <t>B</t>
  </si>
  <si>
    <t>Skill name ชื่อผู้แข่งขัน</t>
  </si>
  <si>
    <t>Car Painting สาขาสีรถยนต์</t>
  </si>
  <si>
    <t>Criteria เกณฑ์การให้คะแนน</t>
  </si>
  <si>
    <t>Markคะแนน</t>
  </si>
  <si>
    <t>Spot repair on pre painted wing การซ่อมแผลเฉพาะจุด บนบังโคลนหน้ารถยนต์ ด้านขวาที่ทำสีจริงแล้ว</t>
  </si>
  <si>
    <t>C</t>
  </si>
  <si>
    <t>Standard application inside outside of door การซ่อมแผล พ่นสี ด้านในและด้านนอกประตูหน้ารถยนต์ ด้านขวา</t>
  </si>
  <si>
    <t>D</t>
  </si>
  <si>
    <t>Matching color การผสมสีและปรับแต่งสี</t>
  </si>
  <si>
    <t>Aspect - Description ด้าน รายละเอียด</t>
  </si>
  <si>
    <t>Criterion
A</t>
  </si>
  <si>
    <t>Total
Mark</t>
  </si>
  <si>
    <t>Criterion B</t>
  </si>
  <si>
    <t>Preparation of guard spot repair</t>
  </si>
  <si>
    <t>O</t>
  </si>
  <si>
    <t>Scratch correctly feathered out?</t>
  </si>
  <si>
    <t>Yes or no.</t>
  </si>
  <si>
    <t>edges are evenly feathered out</t>
  </si>
  <si>
    <t>Primed area correctly prepared.</t>
  </si>
  <si>
    <t>Prepared area primed correctly</t>
  </si>
  <si>
    <t>Wash primer and primer/filler used.</t>
  </si>
  <si>
    <t>Primer/filler sanded correctly before colour.</t>
  </si>
  <si>
    <t>No rub throughs</t>
  </si>
  <si>
    <t>1-2  rub throughs lose 0.5,  more than 2 rub throughs lose all marks.</t>
  </si>
  <si>
    <t>Application of base coat to spot repair</t>
  </si>
  <si>
    <t>Correct basecoat fade out of the spot repair</t>
  </si>
  <si>
    <t>Base coat free from banding and Mottling</t>
  </si>
  <si>
    <t>Heavy Mottling deduct 0.5 mark</t>
  </si>
  <si>
    <t>Base coat free from sanding scratches?</t>
  </si>
  <si>
    <t>B3</t>
  </si>
  <si>
    <t>Application of clearcoat to spot repair</t>
  </si>
  <si>
    <t>Free of dirt in the Clear coat</t>
  </si>
  <si>
    <t>Free max</t>
  </si>
  <si>
    <t>1-2 lose 0.5 marks, 3-4  lose 0.25 marks, 4+ lose all marks</t>
  </si>
  <si>
    <t>Clear coat free of runs or sags</t>
  </si>
  <si>
    <t>Clear coat free of reactions?</t>
  </si>
  <si>
    <t>Fish eyes, etc. Yes or no.</t>
  </si>
  <si>
    <t>Was the end of the clear coat in the correct position</t>
  </si>
  <si>
    <t>450mm from the front wing tip, yes or no.</t>
  </si>
  <si>
    <t>Was the fade out invisible after polishing</t>
  </si>
  <si>
    <t>Are there any visible sanding or polishing marks</t>
  </si>
  <si>
    <t>no max</t>
  </si>
  <si>
    <t>1-2 lose 0.5 marks, 3-4 lose 0.25 marks, 4+ lose all marks</t>
  </si>
  <si>
    <t>Was the gloss the same as standard?</t>
  </si>
  <si>
    <t>Standard</t>
  </si>
  <si>
    <t>Use gloss meter to determine according to Spies hecker standards.</t>
  </si>
  <si>
    <t>Were safety standards adhered too?</t>
  </si>
  <si>
    <t>Criterion C</t>
  </si>
  <si>
    <t>C1</t>
  </si>
  <si>
    <t>Preparation of OEM exterior door</t>
  </si>
  <si>
    <t>OEM panels correctly cleaned before sanding?</t>
  </si>
  <si>
    <t>OEM panels correctly sanded?</t>
  </si>
  <si>
    <t>no shiny areas 5mmx5mm -0,25 . Surface shuld not be cut through 3mm 4 cut through or more loose 0,25</t>
  </si>
  <si>
    <t>OEM primer completly removed from repair aerea</t>
  </si>
  <si>
    <t>OEM primer inrepair area must be less than 1 mm.  2 mm loose - 0,50  3 mm- 1,00</t>
  </si>
  <si>
    <t>Repair completed efficiently</t>
  </si>
  <si>
    <t>More than two fills applied to correct repair deduct marks</t>
  </si>
  <si>
    <t>Correct primer applied to bare metall/repair area</t>
  </si>
  <si>
    <t>If you do not applied loose -1,00</t>
  </si>
  <si>
    <t>Filler thiknes correctly after sanding</t>
  </si>
  <si>
    <t>Tolerance</t>
  </si>
  <si>
    <t>Within tolerance between(after sanding):</t>
  </si>
  <si>
    <t>0-59=0 P</t>
  </si>
  <si>
    <t>251 -&gt;=0 P</t>
  </si>
  <si>
    <t>60-79= 1 P</t>
  </si>
  <si>
    <t>121-250= 1 P</t>
  </si>
  <si>
    <t>80-120 micron=2 P</t>
  </si>
  <si>
    <t>Filler correctly sanded</t>
  </si>
  <si>
    <t>Surface shuld not be cut through 3mm 4 cut through or more loose 1,00</t>
  </si>
  <si>
    <t>C2</t>
  </si>
  <si>
    <t>Application of bacecoat to exterior door</t>
  </si>
  <si>
    <t>Free of imperfections marks in the bace coat</t>
  </si>
  <si>
    <t>Visible sanding scratches 5mm -0,25 10mm -0,50. Over spray more than 2mm -0,25 4 mm-0,50</t>
  </si>
  <si>
    <t>The coat free of runs or sags</t>
  </si>
  <si>
    <t>More than 5mm -0,50</t>
  </si>
  <si>
    <t>The coat free of any reactions?</t>
  </si>
  <si>
    <t>More than 4 loose .0,50</t>
  </si>
  <si>
    <t>C3</t>
  </si>
  <si>
    <t>Application clearcoat to door</t>
  </si>
  <si>
    <t>Free of dust and dirt in the Clear coat</t>
  </si>
  <si>
    <t>7-8= loose -0,50. 9-10= loose -0,50</t>
  </si>
  <si>
    <t>Free of silicone in the Clearcoat</t>
  </si>
  <si>
    <t>More than 3 loose -0,50</t>
  </si>
  <si>
    <t>Was the shape of the filler area correct</t>
  </si>
  <si>
    <t>See the deformation more than 10mm loose -1,00. 20 mm loose -2,00. 30mm loose -3,00 P</t>
  </si>
  <si>
    <t>3-4 loose 0,25. more loose 0,50</t>
  </si>
  <si>
    <t>More than 5mm loose -0,50 more loose -1,00</t>
  </si>
  <si>
    <t>Was the gloss the same as the standard</t>
  </si>
  <si>
    <t>Use glossmeter. acoording to SH: 95=1,00. -5= -0,50 more loose 1,00.</t>
  </si>
  <si>
    <t>C4</t>
  </si>
  <si>
    <t>Preparation of OEM interior door</t>
  </si>
  <si>
    <t>Surface shuld not be cut through 3mm 4 cut through or more loose 0,50</t>
  </si>
  <si>
    <t>Filler thiknes corectly after sanding</t>
  </si>
  <si>
    <t>60-79= 0,50 P</t>
  </si>
  <si>
    <t>121-250= 0,50 P</t>
  </si>
  <si>
    <t>80-120 micron=1,00 P</t>
  </si>
  <si>
    <t>Yes or no</t>
  </si>
  <si>
    <t>C5</t>
  </si>
  <si>
    <t>Application of basecoat to OEM interior door</t>
  </si>
  <si>
    <t>Visible sanding scratches 5mm -0,50 10mm -1,00.</t>
  </si>
  <si>
    <t>Was the panel masked to the given line</t>
  </si>
  <si>
    <t>Missed the line more than1mm. For one edge loose -0,50 .two edges loose -1,00. three edges -1,50</t>
  </si>
  <si>
    <t>No paint seepage between inside and outside colur</t>
  </si>
  <si>
    <t>More than 2mm for one edge loose -0,50.  two edges loose -1,00. three edges -1,50</t>
  </si>
  <si>
    <t>No overspray</t>
  </si>
  <si>
    <t>Over spray more than 2mm -0,50 4 mm-1,00</t>
  </si>
  <si>
    <t>Criterion D</t>
  </si>
  <si>
    <t>Competition</t>
  </si>
  <si>
    <t>new</t>
  </si>
  <si>
    <t>การพ่นสีพื้นกลบรอย</t>
  </si>
  <si>
    <t>ความหนาสีพื้นกลบรอยหลังขัดกระดาษทราย</t>
  </si>
  <si>
    <t>ขัดสีพื้นกลบรอยได้อย่างถูกต้อง</t>
  </si>
  <si>
    <t>หมายเลขชิ้นงาน………………………………</t>
  </si>
  <si>
    <t>ใบให้คะแนน การแข่งขันฝีมือแรงงานแห่งชาติ ครั้งที่ 26 ระดับภาค สาขา สีรถยนต์</t>
  </si>
  <si>
    <t>เกณฑ์การให้คะแนน/จุดให้คะแนน(เพิ่มเติม)</t>
  </si>
  <si>
    <t>ชื่อหัวข้อการให้คะแนน</t>
  </si>
  <si>
    <t>&gt; ถ้ามีรอยเส้นกระดาษทรายยาว &gt; 5 ม.ม. ตัด 0.25 คะแนน, ยาว &gt; 10 ม.ม. ตัด 0.5 คะแนน</t>
  </si>
  <si>
    <t>&gt; ถ้ามีละอองสี &gt; 2 ม.ม. ตัด 0.25 คะแนน, &gt; 4 ม.ม. ตัด 0.5 คะแนน</t>
  </si>
  <si>
    <t>&gt; ใช่ หรือ ไม่ใช่</t>
  </si>
  <si>
    <t>&gt; มีขนาดที่ไหลหรือย่นใหญ่เกิน 5 มม. ตัด 0.5 และหากมากกว่า ตัด 1 คะแนน</t>
  </si>
  <si>
    <t>&gt; ใช้อุปกรณ์วัดความเงา &gt; 95 ได้ 1.00 คะแนน, 90-95 ตัด 0.5 คะแนน, ต่ำกว่า 90 ตัด 1 คะแนน</t>
  </si>
  <si>
    <t>&gt; 60-80 ไมครอน</t>
  </si>
  <si>
    <t>&gt; ขัดได้ถูกต้อง</t>
  </si>
  <si>
    <t>&gt; ขัดแตก ขนาดมากกว่า 3 มม. มากกว่าเท่ากับ 4 จุด ตัด1.0</t>
  </si>
  <si>
    <t>&gt; 40-59 ไมครอน ตัด 1.0</t>
  </si>
  <si>
    <t>&gt; 81-151 ไมครอน ตัด 1.0</t>
  </si>
  <si>
    <t>&gt; 251 หรือมากกว่า ได้ 0</t>
  </si>
  <si>
    <t>&gt;เห็นสีพื้นโรงงานขนาดมากกว่า 3x3 มม.ตัด 0.25</t>
  </si>
  <si>
    <t>ขัดกระดาษทรายพื้นผิวโรงงานได้อย่างถูกต้อง</t>
  </si>
  <si>
    <t>ไม่ขัดแตก</t>
  </si>
  <si>
    <t>&gt;ขัดแตก ขนาดมากกว่า 3 มม. มากกว่าเท่ากับ 4 จุด ตัด0.5</t>
  </si>
  <si>
    <t xml:space="preserve">&gt; 0-39 ไมครอน ได้ 0 </t>
  </si>
  <si>
    <t>Module :</t>
  </si>
  <si>
    <t>การแต่งสี</t>
  </si>
  <si>
    <t>ผสมสีได้เหมือนและตรงตามที่กำหนด</t>
  </si>
  <si>
    <t>1.0-6.0</t>
  </si>
  <si>
    <t>7.0-12.0</t>
  </si>
  <si>
    <t>13.0-17.0</t>
  </si>
  <si>
    <t>ผสมสีได้แตกต่างเล็กน้อย</t>
  </si>
  <si>
    <t>ผสมสีได้แตกต่างมาก</t>
  </si>
  <si>
    <t>ผสมสีไม่เหมือน</t>
  </si>
  <si>
    <t>การผสมสี ด้วยแม่สีที่เตรียมไว้</t>
  </si>
  <si>
    <t>10.0-13.0</t>
  </si>
  <si>
    <t>5.0-9.0</t>
  </si>
  <si>
    <t>1.0-4.0</t>
  </si>
  <si>
    <t>A</t>
  </si>
  <si>
    <t>ประธานกรรมการ :</t>
  </si>
  <si>
    <t>&gt; ถ้าย่น &gt; 5 ม.ม. ตัด 0.5 คะแนน</t>
  </si>
  <si>
    <t>&gt; ถ้าไหล &gt; 5 ม.ม. ตัด 0.5 คะแนน</t>
  </si>
  <si>
    <t>สีจริงไม่มีการไหล</t>
  </si>
  <si>
    <t>พ่นเคลียร์ได้สม่ำเสมอทั่วชิ้นงาน</t>
  </si>
  <si>
    <t>&gt; ไม่สม่ำเสมอ ตัด 1 คะแนน</t>
  </si>
  <si>
    <t>&gt; ถ้ามี &gt; 3 จุด ตัด 1 คะแนน</t>
  </si>
  <si>
    <t>&gt; 7-8 แห่งตัด 0.5 คะแนน,  มากกว่า9 แห่งขึ้นไปตัด 1 คะแนน</t>
  </si>
  <si>
    <t>เคลียร์ไม่ไหลย้อย</t>
  </si>
  <si>
    <t>&gt; ถ้าย่น ตัด 1 คะแนน</t>
  </si>
  <si>
    <t>โป๊สีโป๊ในบริเวณบาดแผลได้อย่างเหมาะสม</t>
  </si>
  <si>
    <t>มองไม่เห็นขอบของบาดแผล ขยายขอบแผลได้ดี</t>
  </si>
  <si>
    <t>ถ้าขัดแตกเกิน3 จุด ตัด 0.5 คะแนน</t>
  </si>
  <si>
    <t>ถ้ามี ตัด 1 คะแนน</t>
  </si>
  <si>
    <t>สียุบ/ขึ้นขอบ</t>
  </si>
  <si>
    <t>มีรอยขัดแตกหรือไม่</t>
  </si>
  <si>
    <t>ถ้ามี ตัด 0.5 คะแนน</t>
  </si>
  <si>
    <t>ถ้ามี ตัด 3 คะแนน</t>
  </si>
  <si>
    <t>ถ้ามี ตัด 2 คะแนน</t>
  </si>
  <si>
    <t>ระยะห่างจากขอบด้านหน้าไม่เกิน 450 มม.  ถ้าเกินตัด 4 คะแนน</t>
  </si>
  <si>
    <t>ถ้าไม่กลมกลืน ตัด 3 คะแนน</t>
  </si>
  <si>
    <t>ใช้เครื่องวัดความเงาก่อนการขัดยา ถ้าลดลงตัด 0.5 คะแนน</t>
  </si>
  <si>
    <r>
      <t xml:space="preserve">หัวข้อที่ทดสอบ : </t>
    </r>
    <r>
      <rPr>
        <sz val="14"/>
        <rFont val="TH SarabunPSK"/>
        <family val="2"/>
      </rPr>
      <t>ซ่อมแผลเฉพาะจุด</t>
    </r>
  </si>
  <si>
    <r>
      <t xml:space="preserve">ชิ้นงาน :  </t>
    </r>
    <r>
      <rPr>
        <sz val="14"/>
        <rFont val="TH SarabunPSK"/>
        <family val="2"/>
      </rPr>
      <t>บังโคลนหน้ารถยนต์</t>
    </r>
  </si>
  <si>
    <r>
      <t xml:space="preserve">กรรมการผู้ให้คะแนน :                  </t>
    </r>
    <r>
      <rPr>
        <sz val="14"/>
        <rFont val="TH SarabunPSK"/>
        <family val="2"/>
      </rPr>
      <t xml:space="preserve">   1</t>
    </r>
  </si>
  <si>
    <r>
      <t xml:space="preserve">หัวข้อที่ทดสอบ : </t>
    </r>
    <r>
      <rPr>
        <sz val="15"/>
        <rFont val="TH SarabunPSK"/>
        <family val="2"/>
      </rPr>
      <t>การผสมสีและปรับแต่งสี</t>
    </r>
  </si>
  <si>
    <r>
      <t xml:space="preserve">ชิ้นงาน :  </t>
    </r>
    <r>
      <rPr>
        <sz val="15"/>
        <rFont val="TH SarabunPSK"/>
        <family val="2"/>
      </rPr>
      <t>แผ่นพ่นเทียบ</t>
    </r>
  </si>
  <si>
    <r>
      <t xml:space="preserve">กรรมการผู้ให้คะแนน :                  </t>
    </r>
    <r>
      <rPr>
        <sz val="15"/>
        <rFont val="TH SarabunPSK"/>
        <family val="2"/>
      </rPr>
      <t xml:space="preserve">   1</t>
    </r>
  </si>
  <si>
    <r>
      <t xml:space="preserve">หัวข้อที่ทดสอบ : </t>
    </r>
    <r>
      <rPr>
        <sz val="13.5"/>
        <rFont val="TH SarabunPSK"/>
        <family val="2"/>
      </rPr>
      <t>การพ่นสีระบบทั่วไป</t>
    </r>
  </si>
  <si>
    <r>
      <t xml:space="preserve">กรรมการผู้ให้คะแนน :                  </t>
    </r>
    <r>
      <rPr>
        <sz val="13.5"/>
        <rFont val="TH SarabunPSK"/>
        <family val="2"/>
      </rPr>
      <t xml:space="preserve">   1</t>
    </r>
  </si>
  <si>
    <t>การพ่นสีจริงทับหน้า บังโคลนหน้า</t>
  </si>
  <si>
    <t xml:space="preserve">การพ่นเคลียร์ </t>
  </si>
  <si>
    <t>ใบให้คะแนน การแข่งขันฝีมือแรงงานแห่งชาติ ครั้งที่ 26 ระดับภาค สาขาสีรถยนต์</t>
  </si>
  <si>
    <r>
      <t xml:space="preserve">ชิ้นงาน :  </t>
    </r>
    <r>
      <rPr>
        <sz val="13.5"/>
        <rFont val="TH SarabunPSK"/>
        <family val="2"/>
      </rPr>
      <t>บังโคลนหน้ารถยนต์ (สีพื้นโรงงาน)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</si>
</sst>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21" x14ac:knownFonts="1">
    <font>
      <sz val="10"/>
      <name val="Arial"/>
    </font>
    <font>
      <b/>
      <sz val="10"/>
      <color indexed="81"/>
      <name val="Tahoma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u val="double"/>
      <sz val="14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4"/>
      <color indexed="9"/>
      <name val="TH SarabunPSK"/>
      <family val="2"/>
    </font>
    <font>
      <sz val="14"/>
      <color indexed="8"/>
      <name val="TH SarabunPSK"/>
      <family val="2"/>
    </font>
    <font>
      <b/>
      <u/>
      <sz val="16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b/>
      <u/>
      <sz val="15"/>
      <name val="TH SarabunPSK"/>
      <family val="2"/>
    </font>
    <font>
      <b/>
      <u val="double"/>
      <sz val="15"/>
      <name val="TH SarabunPSK"/>
      <family val="2"/>
    </font>
    <font>
      <b/>
      <sz val="13.5"/>
      <name val="TH SarabunPSK"/>
      <family val="2"/>
    </font>
    <font>
      <sz val="13.5"/>
      <name val="TH SarabunPSK"/>
      <family val="2"/>
    </font>
    <font>
      <b/>
      <u/>
      <sz val="13.5"/>
      <name val="TH SarabunPSK"/>
      <family val="2"/>
    </font>
    <font>
      <b/>
      <sz val="13.5"/>
      <color rgb="FFFF0000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2" xfId="0" applyFont="1" applyBorder="1"/>
    <xf numFmtId="0" fontId="4" fillId="0" borderId="6" xfId="0" applyFont="1" applyBorder="1"/>
    <xf numFmtId="187" fontId="4" fillId="0" borderId="6" xfId="0" applyNumberFormat="1" applyFont="1" applyBorder="1"/>
    <xf numFmtId="0" fontId="4" fillId="0" borderId="7" xfId="0" applyFont="1" applyBorder="1"/>
    <xf numFmtId="187" fontId="4" fillId="0" borderId="7" xfId="0" applyNumberFormat="1" applyFont="1" applyBorder="1"/>
    <xf numFmtId="0" fontId="4" fillId="0" borderId="7" xfId="0" applyFont="1" applyFill="1" applyBorder="1"/>
    <xf numFmtId="0" fontId="3" fillId="0" borderId="5" xfId="0" applyFont="1" applyBorder="1"/>
    <xf numFmtId="0" fontId="4" fillId="0" borderId="8" xfId="0" applyFont="1" applyBorder="1"/>
    <xf numFmtId="0" fontId="4" fillId="0" borderId="5" xfId="0" applyFont="1" applyBorder="1"/>
    <xf numFmtId="187" fontId="4" fillId="0" borderId="8" xfId="0" applyNumberFormat="1" applyFont="1" applyBorder="1"/>
    <xf numFmtId="0" fontId="3" fillId="0" borderId="6" xfId="0" applyFont="1" applyBorder="1"/>
    <xf numFmtId="0" fontId="3" fillId="0" borderId="7" xfId="0" applyFont="1" applyBorder="1"/>
    <xf numFmtId="0" fontId="4" fillId="0" borderId="3" xfId="0" applyFont="1" applyBorder="1"/>
    <xf numFmtId="0" fontId="3" fillId="0" borderId="8" xfId="0" applyFont="1" applyBorder="1"/>
    <xf numFmtId="0" fontId="4" fillId="0" borderId="4" xfId="0" applyFont="1" applyBorder="1"/>
    <xf numFmtId="187" fontId="4" fillId="10" borderId="0" xfId="0" applyNumberFormat="1" applyFont="1" applyFill="1"/>
    <xf numFmtId="0" fontId="4" fillId="0" borderId="20" xfId="0" applyFont="1" applyBorder="1"/>
    <xf numFmtId="0" fontId="8" fillId="0" borderId="0" xfId="0" applyFont="1" applyBorder="1"/>
    <xf numFmtId="2" fontId="3" fillId="0" borderId="0" xfId="0" applyNumberFormat="1" applyFont="1" applyBorder="1" applyAlignment="1">
      <alignment horizontal="center"/>
    </xf>
    <xf numFmtId="0" fontId="4" fillId="0" borderId="0" xfId="0" quotePrefix="1" applyFont="1" applyAlignment="1">
      <alignment horizontal="right"/>
    </xf>
    <xf numFmtId="0" fontId="4" fillId="0" borderId="22" xfId="0" applyFont="1" applyBorder="1"/>
    <xf numFmtId="0" fontId="9" fillId="0" borderId="0" xfId="0" applyFont="1"/>
    <xf numFmtId="0" fontId="4" fillId="0" borderId="32" xfId="0" applyFont="1" applyBorder="1"/>
    <xf numFmtId="0" fontId="3" fillId="2" borderId="1" xfId="0" applyFont="1" applyFill="1" applyBorder="1" applyAlignment="1">
      <alignment horizontal="center" wrapText="1"/>
    </xf>
    <xf numFmtId="0" fontId="7" fillId="0" borderId="0" xfId="0" applyFont="1" applyFill="1"/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2" fontId="4" fillId="0" borderId="25" xfId="0" applyNumberFormat="1" applyFont="1" applyBorder="1" applyAlignment="1">
      <alignment horizontal="center"/>
    </xf>
    <xf numFmtId="0" fontId="3" fillId="7" borderId="0" xfId="0" applyFont="1" applyFill="1"/>
    <xf numFmtId="0" fontId="4" fillId="9" borderId="25" xfId="0" applyFont="1" applyFill="1" applyBorder="1" applyAlignment="1">
      <alignment horizontal="center"/>
    </xf>
    <xf numFmtId="0" fontId="4" fillId="9" borderId="25" xfId="0" applyFont="1" applyFill="1" applyBorder="1" applyAlignment="1">
      <alignment horizontal="left"/>
    </xf>
    <xf numFmtId="2" fontId="4" fillId="9" borderId="25" xfId="0" applyNumberFormat="1" applyFont="1" applyFill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2" fontId="4" fillId="0" borderId="27" xfId="0" applyNumberFormat="1" applyFont="1" applyBorder="1" applyAlignment="1">
      <alignment horizontal="center"/>
    </xf>
    <xf numFmtId="2" fontId="3" fillId="7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center"/>
    </xf>
    <xf numFmtId="0" fontId="2" fillId="6" borderId="0" xfId="0" applyFont="1" applyFill="1"/>
    <xf numFmtId="2" fontId="2" fillId="2" borderId="0" xfId="0" applyNumberFormat="1" applyFont="1" applyFill="1" applyAlignment="1">
      <alignment horizontal="center"/>
    </xf>
    <xf numFmtId="0" fontId="12" fillId="6" borderId="0" xfId="0" applyFont="1" applyFill="1"/>
    <xf numFmtId="0" fontId="14" fillId="0" borderId="0" xfId="0" applyFo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5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Border="1"/>
    <xf numFmtId="0" fontId="13" fillId="2" borderId="1" xfId="0" applyFont="1" applyFill="1" applyBorder="1" applyAlignment="1">
      <alignment horizontal="center" vertical="center" shrinkToFit="1"/>
    </xf>
    <xf numFmtId="0" fontId="13" fillId="0" borderId="6" xfId="0" applyFont="1" applyBorder="1"/>
    <xf numFmtId="0" fontId="14" fillId="0" borderId="6" xfId="0" applyFont="1" applyBorder="1"/>
    <xf numFmtId="0" fontId="14" fillId="0" borderId="0" xfId="0" applyFont="1" applyBorder="1"/>
    <xf numFmtId="0" fontId="14" fillId="0" borderId="7" xfId="0" applyFont="1" applyBorder="1"/>
    <xf numFmtId="0" fontId="14" fillId="0" borderId="5" xfId="0" applyFont="1" applyBorder="1"/>
    <xf numFmtId="187" fontId="14" fillId="0" borderId="8" xfId="0" applyNumberFormat="1" applyFont="1" applyBorder="1"/>
    <xf numFmtId="0" fontId="14" fillId="0" borderId="8" xfId="0" applyFont="1" applyBorder="1"/>
    <xf numFmtId="0" fontId="14" fillId="0" borderId="10" xfId="0" applyFont="1" applyBorder="1"/>
    <xf numFmtId="187" fontId="14" fillId="10" borderId="0" xfId="0" applyNumberFormat="1" applyFont="1" applyFill="1"/>
    <xf numFmtId="0" fontId="16" fillId="0" borderId="0" xfId="0" applyFont="1" applyFill="1"/>
    <xf numFmtId="0" fontId="14" fillId="0" borderId="20" xfId="0" applyFont="1" applyBorder="1"/>
    <xf numFmtId="2" fontId="13" fillId="0" borderId="0" xfId="0" applyNumberFormat="1" applyFont="1" applyBorder="1" applyAlignment="1">
      <alignment horizontal="center"/>
    </xf>
    <xf numFmtId="0" fontId="14" fillId="0" borderId="0" xfId="0" quotePrefix="1" applyFont="1" applyAlignment="1">
      <alignment horizontal="right"/>
    </xf>
    <xf numFmtId="0" fontId="14" fillId="0" borderId="22" xfId="0" applyFont="1" applyBorder="1"/>
    <xf numFmtId="0" fontId="14" fillId="0" borderId="0" xfId="0" applyFont="1" applyAlignment="1">
      <alignment horizontal="right"/>
    </xf>
    <xf numFmtId="0" fontId="14" fillId="0" borderId="32" xfId="0" applyFont="1" applyBorder="1"/>
    <xf numFmtId="0" fontId="13" fillId="2" borderId="1" xfId="0" applyFont="1" applyFill="1" applyBorder="1" applyAlignment="1">
      <alignment horizontal="center" vertical="center" wrapText="1" shrinkToFit="1"/>
    </xf>
    <xf numFmtId="0" fontId="4" fillId="0" borderId="15" xfId="0" applyFont="1" applyBorder="1"/>
    <xf numFmtId="0" fontId="14" fillId="0" borderId="15" xfId="0" applyFont="1" applyBorder="1"/>
    <xf numFmtId="0" fontId="18" fillId="0" borderId="0" xfId="0" applyFont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9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Border="1"/>
    <xf numFmtId="0" fontId="18" fillId="0" borderId="0" xfId="0" applyFont="1" applyAlignment="1">
      <alignment horizontal="right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7" fillId="0" borderId="31" xfId="0" applyFont="1" applyBorder="1"/>
    <xf numFmtId="0" fontId="18" fillId="0" borderId="6" xfId="0" applyFont="1" applyBorder="1"/>
    <xf numFmtId="0" fontId="18" fillId="0" borderId="6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7" fillId="0" borderId="3" xfId="0" applyFont="1" applyBorder="1"/>
    <xf numFmtId="0" fontId="18" fillId="0" borderId="15" xfId="0" applyFont="1" applyBorder="1"/>
    <xf numFmtId="0" fontId="18" fillId="0" borderId="15" xfId="0" applyFont="1" applyBorder="1" applyAlignment="1">
      <alignment horizontal="center"/>
    </xf>
    <xf numFmtId="0" fontId="18" fillId="0" borderId="15" xfId="0" applyFont="1" applyBorder="1" applyAlignment="1">
      <alignment vertical="top" wrapText="1"/>
    </xf>
    <xf numFmtId="0" fontId="18" fillId="0" borderId="38" xfId="0" applyFont="1" applyBorder="1" applyAlignment="1">
      <alignment horizontal="center"/>
    </xf>
    <xf numFmtId="0" fontId="18" fillId="0" borderId="8" xfId="0" applyFont="1" applyBorder="1"/>
    <xf numFmtId="0" fontId="18" fillId="0" borderId="8" xfId="0" applyFont="1" applyBorder="1" applyAlignment="1">
      <alignment horizontal="center"/>
    </xf>
    <xf numFmtId="0" fontId="18" fillId="0" borderId="8" xfId="0" applyFont="1" applyBorder="1" applyAlignment="1">
      <alignment vertical="top" wrapText="1"/>
    </xf>
    <xf numFmtId="2" fontId="18" fillId="0" borderId="4" xfId="0" applyNumberFormat="1" applyFont="1" applyBorder="1" applyAlignment="1">
      <alignment horizontal="center"/>
    </xf>
    <xf numFmtId="0" fontId="18" fillId="0" borderId="7" xfId="0" applyFont="1" applyBorder="1"/>
    <xf numFmtId="0" fontId="18" fillId="0" borderId="4" xfId="0" applyFont="1" applyBorder="1" applyAlignment="1">
      <alignment horizontal="center"/>
    </xf>
    <xf numFmtId="0" fontId="18" fillId="0" borderId="8" xfId="0" applyFont="1" applyBorder="1" applyAlignment="1">
      <alignment horizontal="left" wrapText="1"/>
    </xf>
    <xf numFmtId="0" fontId="18" fillId="0" borderId="5" xfId="0" applyFont="1" applyBorder="1" applyAlignment="1">
      <alignment horizontal="center"/>
    </xf>
    <xf numFmtId="0" fontId="17" fillId="3" borderId="9" xfId="0" applyFont="1" applyFill="1" applyBorder="1" applyAlignment="1">
      <alignment horizontal="right" vertical="center" wrapText="1"/>
    </xf>
    <xf numFmtId="0" fontId="17" fillId="3" borderId="7" xfId="0" applyFont="1" applyFill="1" applyBorder="1" applyAlignment="1">
      <alignment horizontal="center" vertical="center" wrapText="1"/>
    </xf>
    <xf numFmtId="2" fontId="17" fillId="3" borderId="7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8" fillId="0" borderId="15" xfId="0" applyFont="1" applyBorder="1" applyAlignment="1">
      <alignment horizontal="left" wrapText="1"/>
    </xf>
    <xf numFmtId="2" fontId="18" fillId="0" borderId="15" xfId="0" quotePrefix="1" applyNumberFormat="1" applyFont="1" applyBorder="1" applyAlignment="1">
      <alignment horizontal="center" wrapText="1"/>
    </xf>
    <xf numFmtId="2" fontId="18" fillId="0" borderId="33" xfId="0" quotePrefix="1" applyNumberFormat="1" applyFont="1" applyBorder="1" applyAlignment="1">
      <alignment horizontal="center" wrapText="1"/>
    </xf>
    <xf numFmtId="0" fontId="18" fillId="0" borderId="16" xfId="0" applyFont="1" applyBorder="1" applyAlignment="1">
      <alignment horizontal="left" wrapText="1"/>
    </xf>
    <xf numFmtId="2" fontId="18" fillId="0" borderId="16" xfId="0" quotePrefix="1" applyNumberFormat="1" applyFont="1" applyBorder="1" applyAlignment="1">
      <alignment horizontal="center" wrapText="1"/>
    </xf>
    <xf numFmtId="2" fontId="18" fillId="0" borderId="34" xfId="0" quotePrefix="1" applyNumberFormat="1" applyFont="1" applyBorder="1" applyAlignment="1">
      <alignment horizontal="center" wrapText="1"/>
    </xf>
    <xf numFmtId="0" fontId="18" fillId="4" borderId="17" xfId="0" applyFont="1" applyFill="1" applyBorder="1" applyAlignment="1">
      <alignment horizontal="center" wrapText="1"/>
    </xf>
    <xf numFmtId="0" fontId="18" fillId="12" borderId="1" xfId="0" applyFont="1" applyFill="1" applyBorder="1" applyAlignment="1">
      <alignment horizontal="right" wrapText="1"/>
    </xf>
    <xf numFmtId="0" fontId="18" fillId="12" borderId="1" xfId="0" applyFont="1" applyFill="1" applyBorder="1" applyAlignment="1">
      <alignment horizontal="left" wrapText="1"/>
    </xf>
    <xf numFmtId="2" fontId="18" fillId="12" borderId="1" xfId="0" quotePrefix="1" applyNumberFormat="1" applyFont="1" applyFill="1" applyBorder="1" applyAlignment="1">
      <alignment horizontal="center" wrapText="1"/>
    </xf>
    <xf numFmtId="0" fontId="18" fillId="12" borderId="18" xfId="0" applyFont="1" applyFill="1" applyBorder="1"/>
    <xf numFmtId="0" fontId="18" fillId="12" borderId="0" xfId="0" applyFont="1" applyFill="1" applyAlignment="1">
      <alignment horizontal="center"/>
    </xf>
    <xf numFmtId="0" fontId="18" fillId="0" borderId="19" xfId="0" applyFont="1" applyBorder="1" applyAlignment="1">
      <alignment horizontal="left" wrapText="1"/>
    </xf>
    <xf numFmtId="2" fontId="18" fillId="0" borderId="19" xfId="0" applyNumberFormat="1" applyFont="1" applyBorder="1" applyAlignment="1">
      <alignment horizontal="center" wrapText="1"/>
    </xf>
    <xf numFmtId="2" fontId="18" fillId="0" borderId="15" xfId="0" applyNumberFormat="1" applyFont="1" applyBorder="1" applyAlignment="1">
      <alignment horizontal="center" wrapText="1"/>
    </xf>
    <xf numFmtId="0" fontId="18" fillId="0" borderId="0" xfId="0" applyFont="1" applyAlignment="1"/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8" fillId="4" borderId="13" xfId="0" applyFont="1" applyFill="1" applyBorder="1" applyAlignment="1">
      <alignment horizontal="center"/>
    </xf>
    <xf numFmtId="0" fontId="18" fillId="4" borderId="35" xfId="0" applyFont="1" applyFill="1" applyBorder="1" applyAlignment="1">
      <alignment horizontal="right"/>
    </xf>
    <xf numFmtId="0" fontId="18" fillId="4" borderId="35" xfId="0" applyFont="1" applyFill="1" applyBorder="1" applyAlignment="1">
      <alignment wrapText="1"/>
    </xf>
    <xf numFmtId="2" fontId="18" fillId="4" borderId="35" xfId="0" applyNumberFormat="1" applyFont="1" applyFill="1" applyBorder="1" applyAlignment="1">
      <alignment horizontal="center" wrapText="1"/>
    </xf>
    <xf numFmtId="0" fontId="17" fillId="8" borderId="36" xfId="0" applyFont="1" applyFill="1" applyBorder="1"/>
    <xf numFmtId="0" fontId="17" fillId="10" borderId="29" xfId="0" applyFont="1" applyFill="1" applyBorder="1" applyAlignment="1">
      <alignment horizontal="center"/>
    </xf>
    <xf numFmtId="0" fontId="17" fillId="8" borderId="28" xfId="0" applyFont="1" applyFill="1" applyBorder="1" applyAlignment="1">
      <alignment horizontal="center"/>
    </xf>
    <xf numFmtId="0" fontId="17" fillId="0" borderId="0" xfId="0" applyFont="1" applyFill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wrapText="1"/>
    </xf>
    <xf numFmtId="2" fontId="18" fillId="0" borderId="0" xfId="0" applyNumberFormat="1" applyFont="1" applyFill="1" applyBorder="1" applyAlignment="1">
      <alignment horizontal="center" wrapText="1"/>
    </xf>
    <xf numFmtId="0" fontId="17" fillId="0" borderId="0" xfId="0" applyFont="1" applyFill="1" applyBorder="1"/>
    <xf numFmtId="0" fontId="18" fillId="0" borderId="20" xfId="0" applyFont="1" applyBorder="1"/>
    <xf numFmtId="2" fontId="17" fillId="0" borderId="0" xfId="0" applyNumberFormat="1" applyFont="1" applyBorder="1" applyAlignment="1">
      <alignment horizontal="center"/>
    </xf>
    <xf numFmtId="0" fontId="18" fillId="0" borderId="0" xfId="0" quotePrefix="1" applyFont="1" applyAlignment="1">
      <alignment horizontal="right"/>
    </xf>
    <xf numFmtId="0" fontId="18" fillId="0" borderId="22" xfId="0" applyFont="1" applyBorder="1"/>
    <xf numFmtId="0" fontId="18" fillId="0" borderId="32" xfId="0" applyFont="1" applyBorder="1"/>
    <xf numFmtId="0" fontId="17" fillId="0" borderId="0" xfId="0" applyFont="1" applyAlignment="1">
      <alignment horizontal="left"/>
    </xf>
    <xf numFmtId="0" fontId="18" fillId="0" borderId="15" xfId="0" applyFont="1" applyBorder="1" applyAlignment="1">
      <alignment horizontal="left" vertical="top" wrapText="1"/>
    </xf>
    <xf numFmtId="0" fontId="14" fillId="0" borderId="6" xfId="0" applyFont="1" applyFill="1" applyBorder="1"/>
    <xf numFmtId="187" fontId="14" fillId="0" borderId="6" xfId="0" applyNumberFormat="1" applyFont="1" applyBorder="1"/>
    <xf numFmtId="187" fontId="14" fillId="0" borderId="15" xfId="0" applyNumberFormat="1" applyFont="1" applyBorder="1" applyAlignment="1">
      <alignment horizontal="right"/>
    </xf>
    <xf numFmtId="187" fontId="14" fillId="0" borderId="15" xfId="0" quotePrefix="1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left" wrapText="1"/>
    </xf>
    <xf numFmtId="2" fontId="18" fillId="0" borderId="6" xfId="0" quotePrefix="1" applyNumberFormat="1" applyFont="1" applyBorder="1" applyAlignment="1">
      <alignment horizontal="center" wrapText="1"/>
    </xf>
    <xf numFmtId="0" fontId="18" fillId="0" borderId="6" xfId="0" applyFont="1" applyBorder="1" applyAlignment="1">
      <alignment horizontal="left" vertical="top" wrapText="1"/>
    </xf>
    <xf numFmtId="0" fontId="14" fillId="0" borderId="16" xfId="0" applyFont="1" applyBorder="1"/>
    <xf numFmtId="0" fontId="14" fillId="0" borderId="6" xfId="0" applyFont="1" applyBorder="1" applyAlignment="1">
      <alignment shrinkToFit="1"/>
    </xf>
    <xf numFmtId="187" fontId="4" fillId="0" borderId="15" xfId="0" applyNumberFormat="1" applyFont="1" applyBorder="1"/>
    <xf numFmtId="0" fontId="4" fillId="0" borderId="15" xfId="0" applyFont="1" applyFill="1" applyBorder="1"/>
    <xf numFmtId="0" fontId="4" fillId="0" borderId="15" xfId="0" applyFont="1" applyBorder="1" applyAlignment="1">
      <alignment shrinkToFit="1"/>
    </xf>
    <xf numFmtId="0" fontId="20" fillId="0" borderId="0" xfId="0" applyFont="1" applyBorder="1"/>
    <xf numFmtId="0" fontId="18" fillId="0" borderId="19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8" fillId="0" borderId="15" xfId="0" applyFont="1" applyBorder="1" applyAlignment="1">
      <alignment vertical="top"/>
    </xf>
    <xf numFmtId="0" fontId="18" fillId="0" borderId="6" xfId="0" applyFont="1" applyBorder="1" applyAlignment="1">
      <alignment vertical="top"/>
    </xf>
    <xf numFmtId="0" fontId="18" fillId="0" borderId="8" xfId="0" applyFont="1" applyBorder="1" applyAlignment="1">
      <alignment vertical="top"/>
    </xf>
    <xf numFmtId="0" fontId="17" fillId="3" borderId="7" xfId="0" applyFont="1" applyFill="1" applyBorder="1" applyAlignment="1">
      <alignment horizontal="center" vertical="top" wrapText="1"/>
    </xf>
    <xf numFmtId="0" fontId="18" fillId="0" borderId="16" xfId="0" applyFont="1" applyBorder="1" applyAlignment="1">
      <alignment vertical="top" wrapText="1"/>
    </xf>
    <xf numFmtId="0" fontId="18" fillId="12" borderId="1" xfId="0" applyFont="1" applyFill="1" applyBorder="1" applyAlignment="1">
      <alignment vertical="top" wrapText="1"/>
    </xf>
    <xf numFmtId="0" fontId="4" fillId="0" borderId="16" xfId="0" applyFont="1" applyBorder="1"/>
    <xf numFmtId="0" fontId="2" fillId="3" borderId="3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C4" sqref="C4"/>
    </sheetView>
  </sheetViews>
  <sheetFormatPr defaultColWidth="9.140625" defaultRowHeight="18" x14ac:dyDescent="0.3"/>
  <cols>
    <col min="1" max="1" width="6.42578125" style="109" customWidth="1"/>
    <col min="2" max="2" width="15" style="124" customWidth="1"/>
    <col min="3" max="3" width="34.42578125" style="109" customWidth="1"/>
    <col min="4" max="4" width="5.140625" style="109" customWidth="1"/>
    <col min="5" max="5" width="5.140625" style="116" customWidth="1"/>
    <col min="6" max="6" width="35.42578125" style="109" customWidth="1"/>
    <col min="7" max="7" width="9" style="116" customWidth="1"/>
    <col min="8" max="8" width="10.140625" style="116" customWidth="1"/>
    <col min="9" max="16384" width="9.140625" style="109"/>
  </cols>
  <sheetData>
    <row r="1" spans="1:9" ht="26.25" customHeight="1" x14ac:dyDescent="0.35">
      <c r="A1" s="215" t="s">
        <v>241</v>
      </c>
      <c r="B1" s="216"/>
      <c r="C1" s="216"/>
      <c r="D1" s="216"/>
      <c r="E1" s="216"/>
      <c r="F1" s="216"/>
      <c r="G1" s="216"/>
      <c r="H1" s="216"/>
    </row>
    <row r="2" spans="1:9" s="113" customFormat="1" ht="5.0999999999999996" customHeight="1" x14ac:dyDescent="0.3">
      <c r="A2" s="110"/>
      <c r="B2" s="111"/>
      <c r="C2" s="110"/>
      <c r="D2" s="110"/>
      <c r="E2" s="110"/>
      <c r="F2" s="110"/>
      <c r="G2" s="112"/>
      <c r="H2" s="112"/>
    </row>
    <row r="3" spans="1:9" ht="24.75" customHeight="1" x14ac:dyDescent="0.3">
      <c r="A3" s="114" t="s">
        <v>175</v>
      </c>
      <c r="B3" s="115"/>
      <c r="G3" s="114" t="s">
        <v>195</v>
      </c>
      <c r="H3" s="117" t="s">
        <v>208</v>
      </c>
    </row>
    <row r="4" spans="1:9" s="121" customFormat="1" ht="26.25" customHeight="1" x14ac:dyDescent="0.3">
      <c r="A4" s="118" t="s">
        <v>237</v>
      </c>
      <c r="B4" s="119"/>
      <c r="C4" s="120"/>
      <c r="E4" s="122"/>
      <c r="F4" s="123"/>
      <c r="G4" s="122"/>
      <c r="H4" s="122"/>
    </row>
    <row r="5" spans="1:9" s="121" customFormat="1" ht="25.5" customHeight="1" x14ac:dyDescent="0.3">
      <c r="A5" s="189" t="s">
        <v>242</v>
      </c>
      <c r="B5" s="115"/>
      <c r="C5" s="205"/>
      <c r="E5" s="122"/>
      <c r="G5" s="122"/>
      <c r="H5" s="122"/>
    </row>
    <row r="6" spans="1:9" ht="5.0999999999999996" customHeight="1" x14ac:dyDescent="0.3"/>
    <row r="7" spans="1:9" s="121" customFormat="1" ht="39.75" customHeight="1" x14ac:dyDescent="0.3">
      <c r="A7" s="125" t="s">
        <v>4</v>
      </c>
      <c r="B7" s="126" t="s">
        <v>178</v>
      </c>
      <c r="C7" s="125" t="s">
        <v>61</v>
      </c>
      <c r="D7" s="125" t="s">
        <v>24</v>
      </c>
      <c r="E7" s="125" t="s">
        <v>25</v>
      </c>
      <c r="F7" s="125" t="s">
        <v>177</v>
      </c>
      <c r="G7" s="126" t="s">
        <v>2</v>
      </c>
      <c r="H7" s="126" t="s">
        <v>3</v>
      </c>
      <c r="I7" s="127"/>
    </row>
    <row r="8" spans="1:9" ht="20.25" customHeight="1" x14ac:dyDescent="0.3">
      <c r="A8" s="229" t="s">
        <v>0</v>
      </c>
      <c r="B8" s="128" t="s">
        <v>1</v>
      </c>
      <c r="C8" s="209" t="s">
        <v>191</v>
      </c>
      <c r="D8" s="129"/>
      <c r="E8" s="130"/>
      <c r="F8" s="129" t="s">
        <v>192</v>
      </c>
      <c r="G8" s="131">
        <v>2</v>
      </c>
      <c r="H8" s="132"/>
    </row>
    <row r="9" spans="1:9" ht="35.25" customHeight="1" x14ac:dyDescent="0.3">
      <c r="A9" s="230"/>
      <c r="B9" s="133"/>
      <c r="C9" s="208"/>
      <c r="D9" s="134"/>
      <c r="E9" s="135"/>
      <c r="F9" s="136" t="s">
        <v>190</v>
      </c>
      <c r="G9" s="137"/>
      <c r="H9" s="132"/>
    </row>
    <row r="10" spans="1:9" ht="36.75" customHeight="1" x14ac:dyDescent="0.3">
      <c r="A10" s="231"/>
      <c r="B10" s="133"/>
      <c r="C10" s="210"/>
      <c r="D10" s="138"/>
      <c r="E10" s="139"/>
      <c r="F10" s="140" t="s">
        <v>193</v>
      </c>
      <c r="G10" s="141"/>
      <c r="H10" s="139"/>
    </row>
    <row r="11" spans="1:9" ht="21" customHeight="1" x14ac:dyDescent="0.3">
      <c r="A11" s="222" t="s">
        <v>8</v>
      </c>
      <c r="B11" s="219" t="s">
        <v>172</v>
      </c>
      <c r="C11" s="209" t="s">
        <v>173</v>
      </c>
      <c r="D11" s="129"/>
      <c r="E11" s="130"/>
      <c r="F11" s="129" t="s">
        <v>184</v>
      </c>
      <c r="G11" s="131">
        <v>4</v>
      </c>
      <c r="H11" s="132"/>
    </row>
    <row r="12" spans="1:9" ht="21" customHeight="1" x14ac:dyDescent="0.3">
      <c r="A12" s="223"/>
      <c r="B12" s="220"/>
      <c r="C12" s="208"/>
      <c r="D12" s="134"/>
      <c r="E12" s="135"/>
      <c r="F12" s="134" t="s">
        <v>187</v>
      </c>
      <c r="G12" s="137"/>
      <c r="H12" s="132"/>
    </row>
    <row r="13" spans="1:9" ht="21" customHeight="1" x14ac:dyDescent="0.3">
      <c r="A13" s="223"/>
      <c r="B13" s="220"/>
      <c r="C13" s="208"/>
      <c r="D13" s="134"/>
      <c r="E13" s="135"/>
      <c r="F13" s="134" t="s">
        <v>188</v>
      </c>
      <c r="G13" s="137"/>
      <c r="H13" s="132"/>
    </row>
    <row r="14" spans="1:9" ht="21" customHeight="1" x14ac:dyDescent="0.3">
      <c r="A14" s="223"/>
      <c r="B14" s="142"/>
      <c r="C14" s="208"/>
      <c r="D14" s="134"/>
      <c r="E14" s="135"/>
      <c r="F14" s="134" t="s">
        <v>189</v>
      </c>
      <c r="G14" s="137"/>
      <c r="H14" s="132"/>
    </row>
    <row r="15" spans="1:9" ht="21" customHeight="1" x14ac:dyDescent="0.3">
      <c r="A15" s="223"/>
      <c r="B15" s="142"/>
      <c r="C15" s="210"/>
      <c r="D15" s="138"/>
      <c r="E15" s="139"/>
      <c r="F15" s="138" t="s">
        <v>194</v>
      </c>
      <c r="G15" s="143"/>
      <c r="H15" s="139"/>
    </row>
    <row r="16" spans="1:9" ht="21" customHeight="1" x14ac:dyDescent="0.3">
      <c r="A16" s="223"/>
      <c r="B16" s="142"/>
      <c r="C16" s="209" t="s">
        <v>174</v>
      </c>
      <c r="D16" s="129"/>
      <c r="E16" s="130"/>
      <c r="F16" s="129" t="s">
        <v>185</v>
      </c>
      <c r="G16" s="131">
        <v>2</v>
      </c>
      <c r="H16" s="132"/>
    </row>
    <row r="17" spans="1:8" ht="36" customHeight="1" x14ac:dyDescent="0.3">
      <c r="A17" s="223"/>
      <c r="B17" s="142"/>
      <c r="C17" s="208"/>
      <c r="D17" s="134"/>
      <c r="E17" s="135"/>
      <c r="F17" s="136" t="s">
        <v>186</v>
      </c>
      <c r="G17" s="137"/>
      <c r="H17" s="132"/>
    </row>
    <row r="18" spans="1:8" ht="22.5" customHeight="1" x14ac:dyDescent="0.3">
      <c r="A18" s="224"/>
      <c r="B18" s="138"/>
      <c r="C18" s="140" t="s">
        <v>30</v>
      </c>
      <c r="D18" s="138"/>
      <c r="E18" s="139"/>
      <c r="F18" s="144" t="s">
        <v>181</v>
      </c>
      <c r="G18" s="145">
        <v>1</v>
      </c>
      <c r="H18" s="132"/>
    </row>
    <row r="19" spans="1:8" s="152" customFormat="1" x14ac:dyDescent="0.3">
      <c r="A19" s="196"/>
      <c r="B19" s="146"/>
      <c r="C19" s="211"/>
      <c r="D19" s="147"/>
      <c r="E19" s="148"/>
      <c r="F19" s="149"/>
      <c r="G19" s="150"/>
      <c r="H19" s="151"/>
    </row>
    <row r="20" spans="1:8" ht="37.5" customHeight="1" x14ac:dyDescent="0.3">
      <c r="A20" s="225" t="s">
        <v>13</v>
      </c>
      <c r="B20" s="219" t="s">
        <v>239</v>
      </c>
      <c r="C20" s="207" t="s">
        <v>28</v>
      </c>
      <c r="D20" s="197"/>
      <c r="E20" s="198"/>
      <c r="F20" s="199" t="s">
        <v>179</v>
      </c>
      <c r="G20" s="198">
        <v>1.5</v>
      </c>
      <c r="H20" s="130"/>
    </row>
    <row r="21" spans="1:8" ht="36" x14ac:dyDescent="0.3">
      <c r="A21" s="225"/>
      <c r="B21" s="220"/>
      <c r="C21" s="190"/>
      <c r="D21" s="153"/>
      <c r="E21" s="167"/>
      <c r="F21" s="190" t="s">
        <v>180</v>
      </c>
      <c r="G21" s="167">
        <v>1.5</v>
      </c>
      <c r="H21" s="132"/>
    </row>
    <row r="22" spans="1:8" ht="21" customHeight="1" x14ac:dyDescent="0.3">
      <c r="A22" s="225"/>
      <c r="B22" s="220"/>
      <c r="C22" s="136" t="s">
        <v>212</v>
      </c>
      <c r="D22" s="153"/>
      <c r="E22" s="154"/>
      <c r="F22" s="153" t="s">
        <v>211</v>
      </c>
      <c r="G22" s="155">
        <v>1.5</v>
      </c>
      <c r="H22" s="132"/>
    </row>
    <row r="23" spans="1:8" ht="21" customHeight="1" x14ac:dyDescent="0.3">
      <c r="A23" s="225"/>
      <c r="B23" s="220"/>
      <c r="C23" s="136" t="s">
        <v>29</v>
      </c>
      <c r="D23" s="153"/>
      <c r="E23" s="154"/>
      <c r="F23" s="153" t="s">
        <v>210</v>
      </c>
      <c r="G23" s="155">
        <v>1.5</v>
      </c>
      <c r="H23" s="132"/>
    </row>
    <row r="24" spans="1:8" ht="21" customHeight="1" x14ac:dyDescent="0.3">
      <c r="A24" s="226"/>
      <c r="B24" s="221"/>
      <c r="C24" s="212" t="s">
        <v>30</v>
      </c>
      <c r="D24" s="156"/>
      <c r="E24" s="157"/>
      <c r="F24" s="156" t="s">
        <v>181</v>
      </c>
      <c r="G24" s="158">
        <v>1</v>
      </c>
      <c r="H24" s="139"/>
    </row>
    <row r="25" spans="1:8" ht="12" customHeight="1" x14ac:dyDescent="0.3">
      <c r="A25" s="159"/>
      <c r="B25" s="160"/>
      <c r="C25" s="213"/>
      <c r="D25" s="161"/>
      <c r="E25" s="162"/>
      <c r="F25" s="163"/>
      <c r="G25" s="164"/>
      <c r="H25" s="164"/>
    </row>
    <row r="26" spans="1:8" ht="38.25" customHeight="1" x14ac:dyDescent="0.3">
      <c r="A26" s="227" t="s">
        <v>19</v>
      </c>
      <c r="B26" s="219" t="s">
        <v>240</v>
      </c>
      <c r="C26" s="206" t="s">
        <v>31</v>
      </c>
      <c r="D26" s="165"/>
      <c r="E26" s="166"/>
      <c r="F26" s="165" t="s">
        <v>216</v>
      </c>
      <c r="G26" s="166">
        <v>2</v>
      </c>
      <c r="H26" s="130"/>
    </row>
    <row r="27" spans="1:8" ht="21" customHeight="1" x14ac:dyDescent="0.3">
      <c r="A27" s="225"/>
      <c r="B27" s="220"/>
      <c r="C27" s="190" t="s">
        <v>32</v>
      </c>
      <c r="D27" s="153"/>
      <c r="E27" s="167"/>
      <c r="F27" s="153" t="s">
        <v>215</v>
      </c>
      <c r="G27" s="167">
        <v>2</v>
      </c>
      <c r="H27" s="132"/>
    </row>
    <row r="28" spans="1:8" s="168" customFormat="1" ht="22.5" customHeight="1" x14ac:dyDescent="0.3">
      <c r="A28" s="225"/>
      <c r="B28" s="220"/>
      <c r="C28" s="190" t="s">
        <v>213</v>
      </c>
      <c r="D28" s="153"/>
      <c r="E28" s="167"/>
      <c r="F28" s="153" t="s">
        <v>214</v>
      </c>
      <c r="G28" s="167">
        <v>2</v>
      </c>
      <c r="H28" s="132"/>
    </row>
    <row r="29" spans="1:8" s="121" customFormat="1" ht="19.5" customHeight="1" x14ac:dyDescent="0.3">
      <c r="A29" s="225"/>
      <c r="B29" s="220"/>
      <c r="C29" s="190" t="s">
        <v>33</v>
      </c>
      <c r="D29" s="153"/>
      <c r="E29" s="154"/>
      <c r="F29" s="153" t="s">
        <v>218</v>
      </c>
      <c r="G29" s="154">
        <v>2</v>
      </c>
      <c r="H29" s="169"/>
    </row>
    <row r="30" spans="1:8" s="121" customFormat="1" ht="35.25" customHeight="1" x14ac:dyDescent="0.3">
      <c r="A30" s="225"/>
      <c r="B30" s="220"/>
      <c r="C30" s="208" t="s">
        <v>217</v>
      </c>
      <c r="D30" s="153"/>
      <c r="E30" s="167"/>
      <c r="F30" s="190" t="s">
        <v>182</v>
      </c>
      <c r="G30" s="167">
        <v>2</v>
      </c>
      <c r="H30" s="169"/>
    </row>
    <row r="31" spans="1:8" s="121" customFormat="1" ht="53.25" customHeight="1" x14ac:dyDescent="0.3">
      <c r="A31" s="225"/>
      <c r="B31" s="220"/>
      <c r="C31" s="208" t="s">
        <v>34</v>
      </c>
      <c r="D31" s="153"/>
      <c r="E31" s="167"/>
      <c r="F31" s="190" t="s">
        <v>183</v>
      </c>
      <c r="G31" s="167">
        <v>3</v>
      </c>
      <c r="H31" s="169"/>
    </row>
    <row r="32" spans="1:8" s="121" customFormat="1" ht="22.5" customHeight="1" thickBot="1" x14ac:dyDescent="0.35">
      <c r="A32" s="228"/>
      <c r="B32" s="221"/>
      <c r="C32" s="212" t="s">
        <v>30</v>
      </c>
      <c r="D32" s="156"/>
      <c r="E32" s="157"/>
      <c r="F32" s="156" t="s">
        <v>181</v>
      </c>
      <c r="G32" s="157">
        <v>1</v>
      </c>
      <c r="H32" s="170"/>
    </row>
    <row r="33" spans="1:9" s="121" customFormat="1" ht="21" customHeight="1" thickBot="1" x14ac:dyDescent="0.35">
      <c r="A33" s="171"/>
      <c r="B33" s="172"/>
      <c r="C33" s="173"/>
      <c r="D33" s="173"/>
      <c r="E33" s="174"/>
      <c r="F33" s="175"/>
      <c r="G33" s="176">
        <f>SUM(G8:G32)</f>
        <v>30</v>
      </c>
      <c r="H33" s="177"/>
      <c r="I33" s="178"/>
    </row>
    <row r="34" spans="1:9" s="121" customFormat="1" ht="12" customHeight="1" x14ac:dyDescent="0.3">
      <c r="A34" s="179"/>
      <c r="B34" s="180"/>
      <c r="C34" s="181"/>
      <c r="D34" s="181"/>
      <c r="E34" s="182"/>
      <c r="F34" s="183"/>
      <c r="G34" s="110"/>
      <c r="H34" s="110"/>
      <c r="I34" s="178"/>
    </row>
    <row r="35" spans="1:9" x14ac:dyDescent="0.3">
      <c r="A35" s="217" t="s">
        <v>238</v>
      </c>
      <c r="B35" s="217"/>
      <c r="C35" s="184"/>
      <c r="D35" s="123"/>
      <c r="E35" s="185"/>
      <c r="F35" s="123"/>
    </row>
    <row r="36" spans="1:9" x14ac:dyDescent="0.3">
      <c r="B36" s="186">
        <v>2</v>
      </c>
      <c r="C36" s="187"/>
    </row>
    <row r="37" spans="1:9" x14ac:dyDescent="0.3">
      <c r="B37" s="186">
        <v>3</v>
      </c>
      <c r="C37" s="187"/>
    </row>
    <row r="38" spans="1:9" x14ac:dyDescent="0.3">
      <c r="B38" s="186">
        <v>4</v>
      </c>
      <c r="C38" s="187"/>
    </row>
    <row r="39" spans="1:9" x14ac:dyDescent="0.3">
      <c r="C39" s="188"/>
    </row>
    <row r="40" spans="1:9" x14ac:dyDescent="0.3">
      <c r="A40" s="218" t="s">
        <v>209</v>
      </c>
      <c r="B40" s="218"/>
      <c r="C40" s="184"/>
    </row>
  </sheetData>
  <mergeCells count="10">
    <mergeCell ref="A1:H1"/>
    <mergeCell ref="A35:B35"/>
    <mergeCell ref="A40:B40"/>
    <mergeCell ref="B20:B24"/>
    <mergeCell ref="B26:B32"/>
    <mergeCell ref="A11:A18"/>
    <mergeCell ref="A20:A24"/>
    <mergeCell ref="A26:A32"/>
    <mergeCell ref="B11:B13"/>
    <mergeCell ref="A8:A10"/>
  </mergeCells>
  <pageMargins left="0.16" right="0.19685039370078741" top="0.39370078740157483" bottom="0.19685039370078741" header="0.15748031496062992" footer="0.1574803149606299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D14" sqref="D14"/>
    </sheetView>
  </sheetViews>
  <sheetFormatPr defaultColWidth="8.85546875" defaultRowHeight="19.5" x14ac:dyDescent="0.3"/>
  <cols>
    <col min="1" max="1" width="6.42578125" style="74" customWidth="1"/>
    <col min="2" max="2" width="14.85546875" style="74" customWidth="1"/>
    <col min="3" max="3" width="25.42578125" style="74" customWidth="1"/>
    <col min="4" max="5" width="7" style="74" customWidth="1"/>
    <col min="6" max="6" width="28.85546875" style="74" customWidth="1"/>
    <col min="7" max="7" width="11.140625" style="74" customWidth="1"/>
    <col min="8" max="8" width="9.42578125" style="74" customWidth="1"/>
    <col min="9" max="16384" width="8.85546875" style="74"/>
  </cols>
  <sheetData>
    <row r="1" spans="1:10" ht="26.25" customHeight="1" x14ac:dyDescent="0.35">
      <c r="A1" s="215" t="s">
        <v>176</v>
      </c>
      <c r="B1" s="216"/>
      <c r="C1" s="216"/>
      <c r="D1" s="216"/>
      <c r="E1" s="216"/>
      <c r="F1" s="216"/>
      <c r="G1" s="216"/>
      <c r="H1" s="216"/>
    </row>
    <row r="2" spans="1:10" s="78" customFormat="1" ht="3" customHeight="1" x14ac:dyDescent="0.3">
      <c r="A2" s="75"/>
      <c r="B2" s="76"/>
      <c r="C2" s="75"/>
      <c r="D2" s="75"/>
      <c r="E2" s="75"/>
      <c r="F2" s="75"/>
      <c r="G2" s="77"/>
      <c r="H2" s="77"/>
    </row>
    <row r="3" spans="1:10" ht="27" customHeight="1" x14ac:dyDescent="0.3">
      <c r="A3" s="79" t="s">
        <v>175</v>
      </c>
      <c r="B3" s="80"/>
      <c r="E3" s="81"/>
      <c r="G3" s="79" t="s">
        <v>195</v>
      </c>
      <c r="H3" s="82" t="s">
        <v>62</v>
      </c>
    </row>
    <row r="4" spans="1:10" s="86" customFormat="1" ht="27.75" customHeight="1" x14ac:dyDescent="0.3">
      <c r="A4" s="83" t="s">
        <v>234</v>
      </c>
      <c r="B4" s="84"/>
      <c r="C4" s="85"/>
      <c r="E4" s="87"/>
      <c r="F4" s="88"/>
      <c r="G4" s="87"/>
      <c r="H4" s="87"/>
      <c r="J4" s="83"/>
    </row>
    <row r="5" spans="1:10" s="86" customFormat="1" ht="25.5" customHeight="1" x14ac:dyDescent="0.3">
      <c r="A5" s="79" t="s">
        <v>235</v>
      </c>
      <c r="B5" s="80"/>
      <c r="C5" s="88"/>
      <c r="E5" s="87"/>
      <c r="G5" s="87"/>
      <c r="H5" s="87"/>
      <c r="J5" s="79"/>
    </row>
    <row r="7" spans="1:10" s="81" customFormat="1" ht="49.5" customHeight="1" x14ac:dyDescent="0.3">
      <c r="A7" s="89" t="s">
        <v>4</v>
      </c>
      <c r="B7" s="106" t="s">
        <v>178</v>
      </c>
      <c r="C7" s="106" t="s">
        <v>61</v>
      </c>
      <c r="D7" s="89" t="s">
        <v>24</v>
      </c>
      <c r="E7" s="89" t="s">
        <v>25</v>
      </c>
      <c r="F7" s="106" t="s">
        <v>177</v>
      </c>
      <c r="G7" s="89" t="s">
        <v>2</v>
      </c>
      <c r="H7" s="89" t="s">
        <v>3</v>
      </c>
    </row>
    <row r="8" spans="1:10" x14ac:dyDescent="0.3">
      <c r="A8" s="234" t="s">
        <v>57</v>
      </c>
      <c r="B8" s="90" t="s">
        <v>60</v>
      </c>
      <c r="C8" s="91" t="s">
        <v>204</v>
      </c>
      <c r="D8" s="91"/>
      <c r="E8" s="91"/>
      <c r="F8" s="191"/>
      <c r="G8" s="192">
        <v>17</v>
      </c>
      <c r="H8" s="91"/>
      <c r="I8" s="86"/>
    </row>
    <row r="9" spans="1:10" x14ac:dyDescent="0.3">
      <c r="A9" s="235"/>
      <c r="B9" s="92"/>
      <c r="C9" s="108"/>
      <c r="D9" s="108"/>
      <c r="E9" s="108"/>
      <c r="F9" s="108" t="s">
        <v>197</v>
      </c>
      <c r="G9" s="193" t="s">
        <v>200</v>
      </c>
      <c r="H9" s="93"/>
      <c r="I9" s="86"/>
    </row>
    <row r="10" spans="1:10" x14ac:dyDescent="0.3">
      <c r="A10" s="235"/>
      <c r="B10" s="92"/>
      <c r="C10" s="108"/>
      <c r="D10" s="108"/>
      <c r="E10" s="108"/>
      <c r="F10" s="108" t="s">
        <v>201</v>
      </c>
      <c r="G10" s="194" t="s">
        <v>199</v>
      </c>
      <c r="H10" s="93"/>
      <c r="I10" s="86"/>
    </row>
    <row r="11" spans="1:10" x14ac:dyDescent="0.3">
      <c r="A11" s="235"/>
      <c r="B11" s="92"/>
      <c r="C11" s="108"/>
      <c r="D11" s="108"/>
      <c r="E11" s="108"/>
      <c r="F11" s="108" t="s">
        <v>202</v>
      </c>
      <c r="G11" s="194" t="s">
        <v>198</v>
      </c>
      <c r="H11" s="93"/>
      <c r="I11" s="86"/>
    </row>
    <row r="12" spans="1:10" x14ac:dyDescent="0.3">
      <c r="A12" s="236"/>
      <c r="B12" s="94"/>
      <c r="C12" s="93"/>
      <c r="D12" s="94"/>
      <c r="E12" s="200"/>
      <c r="F12" s="93" t="s">
        <v>203</v>
      </c>
      <c r="G12" s="95">
        <v>0</v>
      </c>
      <c r="H12" s="96"/>
      <c r="I12" s="86"/>
    </row>
    <row r="13" spans="1:10" x14ac:dyDescent="0.3">
      <c r="A13" s="234" t="s">
        <v>58</v>
      </c>
      <c r="B13" s="90" t="s">
        <v>196</v>
      </c>
      <c r="C13" s="201" t="s">
        <v>59</v>
      </c>
      <c r="D13" s="91"/>
      <c r="E13" s="91"/>
      <c r="F13" s="191"/>
      <c r="G13" s="192">
        <v>13</v>
      </c>
      <c r="H13" s="91"/>
      <c r="I13" s="86"/>
    </row>
    <row r="14" spans="1:10" x14ac:dyDescent="0.3">
      <c r="A14" s="235"/>
      <c r="B14" s="93"/>
      <c r="C14" s="108"/>
      <c r="D14" s="108"/>
      <c r="E14" s="108"/>
      <c r="F14" s="108" t="s">
        <v>197</v>
      </c>
      <c r="G14" s="193" t="s">
        <v>205</v>
      </c>
      <c r="H14" s="93"/>
      <c r="I14" s="86"/>
    </row>
    <row r="15" spans="1:10" x14ac:dyDescent="0.3">
      <c r="A15" s="235"/>
      <c r="B15" s="93"/>
      <c r="C15" s="108"/>
      <c r="D15" s="108"/>
      <c r="E15" s="108"/>
      <c r="F15" s="108" t="s">
        <v>201</v>
      </c>
      <c r="G15" s="194" t="s">
        <v>206</v>
      </c>
      <c r="H15" s="93"/>
      <c r="I15" s="86"/>
    </row>
    <row r="16" spans="1:10" x14ac:dyDescent="0.3">
      <c r="A16" s="235"/>
      <c r="B16" s="93"/>
      <c r="C16" s="108"/>
      <c r="D16" s="108"/>
      <c r="E16" s="108"/>
      <c r="F16" s="108" t="s">
        <v>202</v>
      </c>
      <c r="G16" s="194" t="s">
        <v>207</v>
      </c>
      <c r="H16" s="93"/>
      <c r="I16" s="86"/>
    </row>
    <row r="17" spans="1:9" x14ac:dyDescent="0.3">
      <c r="A17" s="236"/>
      <c r="B17" s="96"/>
      <c r="C17" s="96"/>
      <c r="D17" s="96"/>
      <c r="E17" s="97"/>
      <c r="F17" s="96" t="s">
        <v>203</v>
      </c>
      <c r="G17" s="95">
        <v>0</v>
      </c>
      <c r="H17" s="96"/>
      <c r="I17" s="86"/>
    </row>
    <row r="18" spans="1:9" x14ac:dyDescent="0.3">
      <c r="G18" s="98">
        <f>SUM(G8:G17)</f>
        <v>30</v>
      </c>
      <c r="I18" s="99"/>
    </row>
    <row r="19" spans="1:9" x14ac:dyDescent="0.3">
      <c r="A19" s="232" t="s">
        <v>236</v>
      </c>
      <c r="B19" s="232"/>
      <c r="C19" s="100"/>
      <c r="D19" s="92"/>
      <c r="E19" s="101"/>
      <c r="F19" s="88"/>
    </row>
    <row r="20" spans="1:9" x14ac:dyDescent="0.3">
      <c r="B20" s="102">
        <v>2</v>
      </c>
      <c r="C20" s="103"/>
      <c r="D20" s="92"/>
    </row>
    <row r="21" spans="1:9" x14ac:dyDescent="0.3">
      <c r="B21" s="102">
        <v>3</v>
      </c>
      <c r="C21" s="103"/>
      <c r="D21" s="92"/>
    </row>
    <row r="22" spans="1:9" x14ac:dyDescent="0.3">
      <c r="B22" s="102">
        <v>4</v>
      </c>
      <c r="C22" s="103"/>
      <c r="D22" s="92"/>
    </row>
    <row r="23" spans="1:9" x14ac:dyDescent="0.3">
      <c r="B23" s="104"/>
      <c r="C23" s="105"/>
    </row>
    <row r="24" spans="1:9" x14ac:dyDescent="0.3">
      <c r="A24" s="233" t="s">
        <v>209</v>
      </c>
      <c r="B24" s="233"/>
      <c r="C24" s="100"/>
    </row>
  </sheetData>
  <mergeCells count="5">
    <mergeCell ref="A19:B19"/>
    <mergeCell ref="A24:B24"/>
    <mergeCell ref="A1:H1"/>
    <mergeCell ref="A8:A12"/>
    <mergeCell ref="A13:A17"/>
  </mergeCells>
  <pageMargins left="0.16" right="0.16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K27" sqref="K27"/>
    </sheetView>
  </sheetViews>
  <sheetFormatPr defaultColWidth="8.85546875" defaultRowHeight="18.75" x14ac:dyDescent="0.3"/>
  <cols>
    <col min="1" max="1" width="5.85546875" style="2" customWidth="1"/>
    <col min="2" max="2" width="15.42578125" style="2" customWidth="1"/>
    <col min="3" max="3" width="31.7109375" style="2" customWidth="1"/>
    <col min="4" max="5" width="6.42578125" style="2" customWidth="1"/>
    <col min="6" max="6" width="39.28515625" style="2" customWidth="1"/>
    <col min="7" max="7" width="9" style="2" customWidth="1"/>
    <col min="8" max="8" width="7.7109375" style="2" customWidth="1"/>
    <col min="9" max="16384" width="8.85546875" style="2"/>
  </cols>
  <sheetData>
    <row r="1" spans="1:10" s="3" customFormat="1" ht="26.25" customHeight="1" x14ac:dyDescent="0.35">
      <c r="A1" s="215" t="s">
        <v>176</v>
      </c>
      <c r="B1" s="216"/>
      <c r="C1" s="216"/>
      <c r="D1" s="216"/>
      <c r="E1" s="216"/>
      <c r="F1" s="216"/>
      <c r="G1" s="216"/>
      <c r="H1" s="216"/>
    </row>
    <row r="2" spans="1:10" s="4" customFormat="1" ht="3" customHeight="1" x14ac:dyDescent="0.35">
      <c r="A2" s="10"/>
      <c r="B2" s="11"/>
      <c r="C2" s="10"/>
      <c r="D2" s="10"/>
      <c r="E2" s="10"/>
      <c r="F2" s="10"/>
      <c r="G2" s="12"/>
      <c r="H2" s="12"/>
    </row>
    <row r="3" spans="1:10" s="3" customFormat="1" ht="27" customHeight="1" x14ac:dyDescent="0.35">
      <c r="A3" s="13" t="s">
        <v>175</v>
      </c>
      <c r="B3" s="14"/>
      <c r="C3" s="2"/>
      <c r="D3" s="2"/>
      <c r="E3" s="9"/>
      <c r="F3" s="2"/>
      <c r="G3" s="13" t="s">
        <v>195</v>
      </c>
      <c r="H3" s="15" t="s">
        <v>68</v>
      </c>
    </row>
    <row r="4" spans="1:10" s="7" customFormat="1" ht="27.75" customHeight="1" x14ac:dyDescent="0.35">
      <c r="A4" s="16" t="s">
        <v>231</v>
      </c>
      <c r="B4" s="17"/>
      <c r="C4" s="18"/>
      <c r="D4" s="1"/>
      <c r="E4" s="19"/>
      <c r="F4" s="20"/>
      <c r="G4" s="19"/>
      <c r="H4" s="19"/>
      <c r="J4" s="6"/>
    </row>
    <row r="5" spans="1:10" s="7" customFormat="1" ht="25.5" customHeight="1" x14ac:dyDescent="0.35">
      <c r="A5" s="13" t="s">
        <v>232</v>
      </c>
      <c r="B5" s="14"/>
      <c r="C5" s="20"/>
      <c r="D5" s="1"/>
      <c r="E5" s="19"/>
      <c r="F5" s="1"/>
      <c r="G5" s="19"/>
      <c r="H5" s="19"/>
      <c r="J5" s="5"/>
    </row>
    <row r="7" spans="1:10" ht="45" customHeight="1" x14ac:dyDescent="0.3">
      <c r="A7" s="195" t="s">
        <v>4</v>
      </c>
      <c r="B7" s="195" t="s">
        <v>178</v>
      </c>
      <c r="C7" s="195" t="s">
        <v>61</v>
      </c>
      <c r="D7" s="195" t="s">
        <v>24</v>
      </c>
      <c r="E7" s="195" t="s">
        <v>25</v>
      </c>
      <c r="F7" s="195" t="s">
        <v>177</v>
      </c>
      <c r="G7" s="195" t="s">
        <v>2</v>
      </c>
      <c r="H7" s="44" t="s">
        <v>3</v>
      </c>
    </row>
    <row r="8" spans="1:10" x14ac:dyDescent="0.3">
      <c r="A8" s="239" t="s">
        <v>111</v>
      </c>
      <c r="B8" s="21" t="s">
        <v>1</v>
      </c>
      <c r="C8" s="22" t="s">
        <v>5</v>
      </c>
      <c r="D8" s="22"/>
      <c r="E8" s="22"/>
      <c r="F8" s="22" t="s">
        <v>220</v>
      </c>
      <c r="G8" s="23">
        <v>1</v>
      </c>
      <c r="H8" s="22"/>
      <c r="I8" s="1"/>
    </row>
    <row r="9" spans="1:10" x14ac:dyDescent="0.3">
      <c r="A9" s="240"/>
      <c r="B9" s="20"/>
      <c r="C9" s="107" t="s">
        <v>219</v>
      </c>
      <c r="D9" s="107"/>
      <c r="E9" s="107"/>
      <c r="F9" s="107"/>
      <c r="G9" s="202">
        <v>1</v>
      </c>
      <c r="H9" s="24"/>
      <c r="I9" s="1"/>
    </row>
    <row r="10" spans="1:10" x14ac:dyDescent="0.3">
      <c r="A10" s="240"/>
      <c r="B10" s="20"/>
      <c r="C10" s="107" t="s">
        <v>6</v>
      </c>
      <c r="D10" s="107"/>
      <c r="E10" s="107"/>
      <c r="F10" s="203"/>
      <c r="G10" s="202">
        <v>1</v>
      </c>
      <c r="H10" s="24"/>
      <c r="I10" s="1"/>
    </row>
    <row r="11" spans="1:10" x14ac:dyDescent="0.3">
      <c r="A11" s="240"/>
      <c r="B11" s="20"/>
      <c r="C11" s="107" t="s">
        <v>7</v>
      </c>
      <c r="D11" s="107"/>
      <c r="E11" s="107"/>
      <c r="F11" s="107" t="s">
        <v>221</v>
      </c>
      <c r="G11" s="202">
        <v>1</v>
      </c>
      <c r="H11" s="24"/>
      <c r="I11" s="1"/>
    </row>
    <row r="12" spans="1:10" x14ac:dyDescent="0.3">
      <c r="A12" s="241"/>
      <c r="B12" s="27"/>
      <c r="C12" s="28" t="s">
        <v>23</v>
      </c>
      <c r="D12" s="29"/>
      <c r="E12" s="214"/>
      <c r="F12" s="28"/>
      <c r="G12" s="30">
        <v>1</v>
      </c>
      <c r="H12" s="28"/>
      <c r="I12" s="1"/>
    </row>
    <row r="13" spans="1:10" x14ac:dyDescent="0.3">
      <c r="A13" s="239" t="s">
        <v>132</v>
      </c>
      <c r="B13" s="31" t="s">
        <v>9</v>
      </c>
      <c r="C13" s="22" t="s">
        <v>10</v>
      </c>
      <c r="D13" s="22"/>
      <c r="E13" s="22"/>
      <c r="F13" s="26" t="s">
        <v>225</v>
      </c>
      <c r="G13" s="23">
        <v>1</v>
      </c>
      <c r="H13" s="22"/>
      <c r="I13" s="1"/>
    </row>
    <row r="14" spans="1:10" x14ac:dyDescent="0.3">
      <c r="A14" s="240"/>
      <c r="B14" s="32"/>
      <c r="C14" s="107" t="s">
        <v>223</v>
      </c>
      <c r="D14" s="107"/>
      <c r="E14" s="107"/>
      <c r="F14" s="203" t="s">
        <v>226</v>
      </c>
      <c r="G14" s="202">
        <v>4</v>
      </c>
      <c r="H14" s="24"/>
      <c r="I14" s="1"/>
    </row>
    <row r="15" spans="1:10" x14ac:dyDescent="0.3">
      <c r="A15" s="240"/>
      <c r="B15" s="32"/>
      <c r="C15" s="107" t="s">
        <v>11</v>
      </c>
      <c r="D15" s="107"/>
      <c r="E15" s="107"/>
      <c r="F15" s="203" t="s">
        <v>227</v>
      </c>
      <c r="G15" s="202">
        <v>4</v>
      </c>
      <c r="H15" s="24"/>
      <c r="I15" s="1"/>
    </row>
    <row r="16" spans="1:10" x14ac:dyDescent="0.3">
      <c r="A16" s="240"/>
      <c r="B16" s="32"/>
      <c r="C16" s="107" t="s">
        <v>12</v>
      </c>
      <c r="D16" s="107"/>
      <c r="E16" s="107"/>
      <c r="F16" s="203" t="s">
        <v>227</v>
      </c>
      <c r="G16" s="202">
        <v>4</v>
      </c>
      <c r="H16" s="24"/>
      <c r="I16" s="1"/>
    </row>
    <row r="17" spans="1:9" x14ac:dyDescent="0.3">
      <c r="A17" s="240"/>
      <c r="B17" s="32"/>
      <c r="C17" s="28" t="s">
        <v>23</v>
      </c>
      <c r="D17" s="33"/>
      <c r="E17" s="214"/>
      <c r="F17" s="26"/>
      <c r="G17" s="25">
        <v>1</v>
      </c>
      <c r="H17" s="28"/>
      <c r="I17" s="1"/>
    </row>
    <row r="18" spans="1:9" x14ac:dyDescent="0.3">
      <c r="A18" s="239" t="s">
        <v>140</v>
      </c>
      <c r="B18" s="31" t="s">
        <v>14</v>
      </c>
      <c r="C18" s="22" t="s">
        <v>15</v>
      </c>
      <c r="D18" s="22"/>
      <c r="E18" s="22"/>
      <c r="F18" s="22" t="s">
        <v>26</v>
      </c>
      <c r="G18" s="23">
        <v>1</v>
      </c>
      <c r="H18" s="22"/>
      <c r="I18" s="1"/>
    </row>
    <row r="19" spans="1:9" x14ac:dyDescent="0.3">
      <c r="A19" s="240"/>
      <c r="B19" s="32"/>
      <c r="C19" s="107" t="s">
        <v>16</v>
      </c>
      <c r="D19" s="107"/>
      <c r="E19" s="107"/>
      <c r="F19" s="203" t="s">
        <v>227</v>
      </c>
      <c r="G19" s="202">
        <v>3</v>
      </c>
      <c r="H19" s="24"/>
      <c r="I19" s="1"/>
    </row>
    <row r="20" spans="1:9" x14ac:dyDescent="0.3">
      <c r="A20" s="240"/>
      <c r="B20" s="32"/>
      <c r="C20" s="107" t="s">
        <v>17</v>
      </c>
      <c r="D20" s="107"/>
      <c r="E20" s="107"/>
      <c r="F20" s="203" t="s">
        <v>225</v>
      </c>
      <c r="G20" s="202">
        <v>2</v>
      </c>
      <c r="H20" s="24"/>
      <c r="I20" s="1"/>
    </row>
    <row r="21" spans="1:9" x14ac:dyDescent="0.3">
      <c r="A21" s="240"/>
      <c r="B21" s="32"/>
      <c r="C21" s="107" t="s">
        <v>27</v>
      </c>
      <c r="D21" s="107"/>
      <c r="E21" s="107"/>
      <c r="F21" s="204" t="s">
        <v>228</v>
      </c>
      <c r="G21" s="202">
        <v>4</v>
      </c>
      <c r="H21" s="24"/>
      <c r="I21" s="1"/>
    </row>
    <row r="22" spans="1:9" x14ac:dyDescent="0.3">
      <c r="A22" s="241"/>
      <c r="B22" s="34"/>
      <c r="C22" s="28" t="s">
        <v>23</v>
      </c>
      <c r="D22" s="35"/>
      <c r="E22" s="214"/>
      <c r="F22" s="28"/>
      <c r="G22" s="30">
        <v>1</v>
      </c>
      <c r="H22" s="28"/>
      <c r="I22" s="1"/>
    </row>
    <row r="23" spans="1:9" x14ac:dyDescent="0.3">
      <c r="A23" s="239" t="s">
        <v>152</v>
      </c>
      <c r="B23" s="32" t="s">
        <v>18</v>
      </c>
      <c r="C23" s="24" t="s">
        <v>20</v>
      </c>
      <c r="D23" s="22"/>
      <c r="E23" s="22"/>
      <c r="F23" s="24" t="s">
        <v>229</v>
      </c>
      <c r="G23" s="25">
        <v>4</v>
      </c>
      <c r="H23" s="24"/>
      <c r="I23" s="1"/>
    </row>
    <row r="24" spans="1:9" x14ac:dyDescent="0.3">
      <c r="A24" s="240"/>
      <c r="B24" s="32"/>
      <c r="C24" s="107" t="s">
        <v>21</v>
      </c>
      <c r="D24" s="107"/>
      <c r="E24" s="107"/>
      <c r="F24" s="107" t="s">
        <v>222</v>
      </c>
      <c r="G24" s="202">
        <v>2</v>
      </c>
      <c r="H24" s="24"/>
      <c r="I24" s="1"/>
    </row>
    <row r="25" spans="1:9" x14ac:dyDescent="0.3">
      <c r="A25" s="240"/>
      <c r="B25" s="32"/>
      <c r="C25" s="107" t="s">
        <v>224</v>
      </c>
      <c r="D25" s="107"/>
      <c r="E25" s="107"/>
      <c r="F25" s="107" t="s">
        <v>222</v>
      </c>
      <c r="G25" s="202">
        <v>2</v>
      </c>
      <c r="H25" s="24"/>
      <c r="I25" s="1"/>
    </row>
    <row r="26" spans="1:9" x14ac:dyDescent="0.3">
      <c r="A26" s="240"/>
      <c r="B26" s="32"/>
      <c r="C26" s="107" t="s">
        <v>22</v>
      </c>
      <c r="D26" s="107"/>
      <c r="E26" s="107"/>
      <c r="F26" s="204" t="s">
        <v>230</v>
      </c>
      <c r="G26" s="202">
        <v>1</v>
      </c>
      <c r="H26" s="24"/>
      <c r="I26" s="1"/>
    </row>
    <row r="27" spans="1:9" x14ac:dyDescent="0.3">
      <c r="A27" s="241"/>
      <c r="B27" s="34"/>
      <c r="C27" s="28" t="s">
        <v>23</v>
      </c>
      <c r="D27" s="28"/>
      <c r="E27" s="28"/>
      <c r="F27" s="28"/>
      <c r="G27" s="30">
        <v>1</v>
      </c>
      <c r="H27" s="28"/>
      <c r="I27" s="1"/>
    </row>
    <row r="28" spans="1:9" x14ac:dyDescent="0.3">
      <c r="G28" s="36">
        <f>SUM(G8:G27)</f>
        <v>40</v>
      </c>
      <c r="I28" s="45"/>
    </row>
    <row r="29" spans="1:9" x14ac:dyDescent="0.3">
      <c r="A29" s="237" t="s">
        <v>233</v>
      </c>
      <c r="B29" s="237"/>
      <c r="C29" s="37"/>
      <c r="D29" s="38"/>
      <c r="E29" s="39"/>
      <c r="F29" s="20"/>
    </row>
    <row r="30" spans="1:9" s="42" customFormat="1" x14ac:dyDescent="0.3">
      <c r="A30" s="2"/>
      <c r="B30" s="40">
        <v>2</v>
      </c>
      <c r="C30" s="41"/>
      <c r="D30" s="38"/>
    </row>
    <row r="31" spans="1:9" s="42" customFormat="1" x14ac:dyDescent="0.3">
      <c r="A31" s="2"/>
      <c r="B31" s="40">
        <v>3</v>
      </c>
      <c r="C31" s="41"/>
      <c r="D31" s="38"/>
    </row>
    <row r="32" spans="1:9" s="42" customFormat="1" x14ac:dyDescent="0.3">
      <c r="A32" s="2"/>
      <c r="B32" s="40">
        <v>4</v>
      </c>
      <c r="C32" s="41"/>
      <c r="D32" s="38"/>
    </row>
    <row r="33" spans="1:3" x14ac:dyDescent="0.3">
      <c r="B33" s="8"/>
      <c r="C33" s="43"/>
    </row>
    <row r="34" spans="1:3" x14ac:dyDescent="0.3">
      <c r="A34" s="238" t="s">
        <v>209</v>
      </c>
      <c r="B34" s="238"/>
      <c r="C34" s="37"/>
    </row>
  </sheetData>
  <mergeCells count="7">
    <mergeCell ref="A1:H1"/>
    <mergeCell ref="A29:B29"/>
    <mergeCell ref="A34:B34"/>
    <mergeCell ref="A8:A12"/>
    <mergeCell ref="A13:A17"/>
    <mergeCell ref="A18:A22"/>
    <mergeCell ref="A23:A27"/>
  </mergeCells>
  <pageMargins left="0.15748031496062992" right="0.1574803149606299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1"/>
  <sheetViews>
    <sheetView view="pageBreakPreview" topLeftCell="B34" zoomScale="70" zoomScaleNormal="70" zoomScaleSheetLayoutView="70" workbookViewId="0">
      <selection activeCell="N63" sqref="N63:O63"/>
    </sheetView>
  </sheetViews>
  <sheetFormatPr defaultRowHeight="18.75" x14ac:dyDescent="0.3"/>
  <cols>
    <col min="1" max="1" width="9.140625" style="2"/>
    <col min="2" max="2" width="32.28515625" style="2" customWidth="1"/>
    <col min="3" max="3" width="7.7109375" style="2" bestFit="1" customWidth="1"/>
    <col min="4" max="4" width="44" style="2" customWidth="1"/>
    <col min="5" max="5" width="14.140625" style="2" bestFit="1" customWidth="1"/>
    <col min="6" max="6" width="58.5703125" style="2" customWidth="1"/>
    <col min="7" max="8" width="9" style="2" bestFit="1" customWidth="1"/>
    <col min="9" max="9" width="9.140625" style="2"/>
    <col min="10" max="10" width="9" style="2" bestFit="1" customWidth="1"/>
    <col min="11" max="16384" width="9.140625" style="2"/>
  </cols>
  <sheetData>
    <row r="1" spans="1:10" s="3" customFormat="1" ht="21" x14ac:dyDescent="0.35">
      <c r="D1" s="67" t="s">
        <v>63</v>
      </c>
    </row>
    <row r="2" spans="1:10" s="3" customFormat="1" ht="21" x14ac:dyDescent="0.35">
      <c r="D2" s="68" t="s">
        <v>64</v>
      </c>
    </row>
    <row r="3" spans="1:10" s="3" customFormat="1" ht="21" x14ac:dyDescent="0.35">
      <c r="D3" s="67" t="s">
        <v>65</v>
      </c>
      <c r="E3" s="67" t="s">
        <v>66</v>
      </c>
    </row>
    <row r="4" spans="1:10" s="3" customFormat="1" ht="21" x14ac:dyDescent="0.35">
      <c r="C4" s="68"/>
      <c r="D4" s="69"/>
      <c r="E4" s="70"/>
    </row>
    <row r="5" spans="1:10" s="3" customFormat="1" ht="21" x14ac:dyDescent="0.35">
      <c r="C5" s="68" t="s">
        <v>62</v>
      </c>
      <c r="D5" s="69" t="s">
        <v>67</v>
      </c>
      <c r="E5" s="70">
        <v>12.5</v>
      </c>
      <c r="F5" s="71">
        <v>25</v>
      </c>
    </row>
    <row r="6" spans="1:10" s="3" customFormat="1" ht="21" x14ac:dyDescent="0.35">
      <c r="C6" s="68" t="s">
        <v>68</v>
      </c>
      <c r="D6" s="69" t="s">
        <v>69</v>
      </c>
      <c r="E6" s="70">
        <v>25</v>
      </c>
      <c r="F6" s="71">
        <v>50</v>
      </c>
    </row>
    <row r="7" spans="1:10" s="3" customFormat="1" ht="21" x14ac:dyDescent="0.35">
      <c r="C7" s="68" t="s">
        <v>70</v>
      </c>
      <c r="D7" s="69" t="s">
        <v>71</v>
      </c>
      <c r="E7" s="70">
        <v>12.5</v>
      </c>
      <c r="F7" s="71">
        <v>25</v>
      </c>
    </row>
    <row r="8" spans="1:10" s="3" customFormat="1" ht="21" x14ac:dyDescent="0.35">
      <c r="C8" s="68"/>
      <c r="D8" s="69"/>
      <c r="E8" s="72">
        <f>SUM(E5:E7)</f>
        <v>50</v>
      </c>
      <c r="F8" s="73">
        <v>100</v>
      </c>
    </row>
    <row r="9" spans="1:10" x14ac:dyDescent="0.3">
      <c r="C9" s="9"/>
      <c r="D9" s="46"/>
      <c r="E9" s="47"/>
    </row>
    <row r="12" spans="1:10" x14ac:dyDescent="0.3">
      <c r="E12" s="48"/>
    </row>
    <row r="13" spans="1:10" ht="19.5" thickBot="1" x14ac:dyDescent="0.35">
      <c r="E13" s="48"/>
    </row>
    <row r="14" spans="1:10" ht="38.25" thickBot="1" x14ac:dyDescent="0.35">
      <c r="A14" s="242" t="s">
        <v>35</v>
      </c>
      <c r="B14" s="242" t="s">
        <v>36</v>
      </c>
      <c r="C14" s="242" t="s">
        <v>37</v>
      </c>
      <c r="D14" s="242" t="s">
        <v>72</v>
      </c>
      <c r="E14" s="244" t="s">
        <v>39</v>
      </c>
      <c r="F14" s="245"/>
      <c r="G14" s="242" t="s">
        <v>41</v>
      </c>
      <c r="H14" s="49" t="s">
        <v>73</v>
      </c>
      <c r="I14" s="50" t="s">
        <v>74</v>
      </c>
      <c r="J14" s="51">
        <f>SUM(G15:G15)</f>
        <v>0</v>
      </c>
    </row>
    <row r="15" spans="1:10" ht="57" thickBot="1" x14ac:dyDescent="0.35">
      <c r="A15" s="243"/>
      <c r="B15" s="243"/>
      <c r="C15" s="243"/>
      <c r="D15" s="243"/>
      <c r="E15" s="52" t="s">
        <v>42</v>
      </c>
      <c r="F15" s="52" t="s">
        <v>43</v>
      </c>
      <c r="G15" s="243"/>
      <c r="J15" s="48"/>
    </row>
    <row r="16" spans="1:10" ht="38.25" thickBot="1" x14ac:dyDescent="0.35">
      <c r="A16" s="242" t="s">
        <v>35</v>
      </c>
      <c r="B16" s="242" t="s">
        <v>36</v>
      </c>
      <c r="C16" s="242" t="s">
        <v>37</v>
      </c>
      <c r="D16" s="242" t="s">
        <v>38</v>
      </c>
      <c r="E16" s="244" t="s">
        <v>39</v>
      </c>
      <c r="F16" s="245" t="s">
        <v>40</v>
      </c>
      <c r="G16" s="242" t="s">
        <v>41</v>
      </c>
      <c r="H16" s="53" t="s">
        <v>75</v>
      </c>
      <c r="I16" s="54" t="s">
        <v>74</v>
      </c>
      <c r="J16" s="55">
        <f>SUM(G17:G37)</f>
        <v>12.5</v>
      </c>
    </row>
    <row r="17" spans="1:10" ht="57" thickBot="1" x14ac:dyDescent="0.35">
      <c r="A17" s="243" t="s">
        <v>40</v>
      </c>
      <c r="B17" s="243" t="s">
        <v>40</v>
      </c>
      <c r="C17" s="243" t="s">
        <v>40</v>
      </c>
      <c r="D17" s="243" t="s">
        <v>40</v>
      </c>
      <c r="E17" s="52" t="s">
        <v>42</v>
      </c>
      <c r="F17" s="52" t="s">
        <v>43</v>
      </c>
      <c r="G17" s="243" t="s">
        <v>40</v>
      </c>
      <c r="J17" s="48" t="s">
        <v>40</v>
      </c>
    </row>
    <row r="18" spans="1:10" x14ac:dyDescent="0.3">
      <c r="A18" s="56" t="s">
        <v>57</v>
      </c>
      <c r="B18" s="57" t="s">
        <v>76</v>
      </c>
      <c r="C18" s="57" t="s">
        <v>40</v>
      </c>
      <c r="D18" s="57" t="s">
        <v>40</v>
      </c>
      <c r="E18" s="57" t="s">
        <v>40</v>
      </c>
      <c r="F18" s="57" t="s">
        <v>40</v>
      </c>
      <c r="G18" s="57" t="s">
        <v>40</v>
      </c>
    </row>
    <row r="19" spans="1:10" x14ac:dyDescent="0.3">
      <c r="A19" s="56" t="s">
        <v>40</v>
      </c>
      <c r="B19" s="57" t="s">
        <v>40</v>
      </c>
      <c r="C19" s="56" t="s">
        <v>77</v>
      </c>
      <c r="D19" s="57" t="s">
        <v>78</v>
      </c>
      <c r="E19" s="57" t="s">
        <v>79</v>
      </c>
      <c r="F19" s="57" t="s">
        <v>80</v>
      </c>
      <c r="G19" s="58">
        <v>1</v>
      </c>
      <c r="H19" s="2">
        <v>2</v>
      </c>
    </row>
    <row r="20" spans="1:10" x14ac:dyDescent="0.3">
      <c r="A20" s="56" t="s">
        <v>40</v>
      </c>
      <c r="B20" s="57" t="s">
        <v>40</v>
      </c>
      <c r="C20" s="56" t="s">
        <v>77</v>
      </c>
      <c r="D20" s="57" t="s">
        <v>81</v>
      </c>
      <c r="E20" s="57" t="s">
        <v>79</v>
      </c>
      <c r="F20" s="57" t="s">
        <v>79</v>
      </c>
      <c r="G20" s="58">
        <v>0.5</v>
      </c>
      <c r="H20" s="2">
        <v>1</v>
      </c>
    </row>
    <row r="21" spans="1:10" x14ac:dyDescent="0.3">
      <c r="A21" s="56" t="s">
        <v>40</v>
      </c>
      <c r="B21" s="57" t="s">
        <v>40</v>
      </c>
      <c r="C21" s="56" t="s">
        <v>77</v>
      </c>
      <c r="D21" s="57" t="s">
        <v>82</v>
      </c>
      <c r="E21" s="57" t="s">
        <v>79</v>
      </c>
      <c r="F21" s="57" t="s">
        <v>83</v>
      </c>
      <c r="G21" s="58">
        <v>0.5</v>
      </c>
      <c r="H21" s="2">
        <v>1</v>
      </c>
    </row>
    <row r="22" spans="1:10" x14ac:dyDescent="0.3">
      <c r="A22" s="56" t="s">
        <v>40</v>
      </c>
      <c r="B22" s="57" t="s">
        <v>40</v>
      </c>
      <c r="C22" s="56" t="s">
        <v>77</v>
      </c>
      <c r="D22" s="57" t="s">
        <v>84</v>
      </c>
      <c r="E22" s="57" t="s">
        <v>85</v>
      </c>
      <c r="F22" s="57" t="s">
        <v>86</v>
      </c>
      <c r="G22" s="58">
        <v>1</v>
      </c>
      <c r="H22" s="2">
        <v>2</v>
      </c>
    </row>
    <row r="23" spans="1:10" x14ac:dyDescent="0.3">
      <c r="A23" s="56" t="s">
        <v>58</v>
      </c>
      <c r="B23" s="57" t="s">
        <v>87</v>
      </c>
      <c r="C23" s="57" t="s">
        <v>40</v>
      </c>
      <c r="D23" s="57" t="s">
        <v>40</v>
      </c>
      <c r="E23" s="57" t="s">
        <v>40</v>
      </c>
      <c r="F23" s="57" t="s">
        <v>40</v>
      </c>
      <c r="G23" s="57" t="s">
        <v>40</v>
      </c>
    </row>
    <row r="24" spans="1:10" x14ac:dyDescent="0.3">
      <c r="A24" s="56" t="s">
        <v>40</v>
      </c>
      <c r="B24" s="57" t="s">
        <v>40</v>
      </c>
      <c r="C24" s="56" t="s">
        <v>77</v>
      </c>
      <c r="D24" s="57" t="s">
        <v>88</v>
      </c>
      <c r="E24" s="57" t="s">
        <v>79</v>
      </c>
      <c r="F24" s="57" t="s">
        <v>79</v>
      </c>
      <c r="G24" s="58">
        <v>1.5</v>
      </c>
      <c r="H24" s="2">
        <v>3</v>
      </c>
    </row>
    <row r="25" spans="1:10" x14ac:dyDescent="0.3">
      <c r="A25" s="56" t="s">
        <v>40</v>
      </c>
      <c r="B25" s="57" t="s">
        <v>40</v>
      </c>
      <c r="C25" s="56" t="s">
        <v>77</v>
      </c>
      <c r="D25" s="57" t="s">
        <v>89</v>
      </c>
      <c r="E25" s="57" t="s">
        <v>79</v>
      </c>
      <c r="F25" s="57" t="s">
        <v>90</v>
      </c>
      <c r="G25" s="58">
        <v>1</v>
      </c>
      <c r="H25" s="2">
        <v>2</v>
      </c>
    </row>
    <row r="26" spans="1:10" x14ac:dyDescent="0.3">
      <c r="A26" s="56" t="s">
        <v>40</v>
      </c>
      <c r="B26" s="57" t="s">
        <v>40</v>
      </c>
      <c r="C26" s="56" t="s">
        <v>77</v>
      </c>
      <c r="D26" s="57" t="s">
        <v>91</v>
      </c>
      <c r="E26" s="57" t="s">
        <v>79</v>
      </c>
      <c r="F26" s="57" t="s">
        <v>79</v>
      </c>
      <c r="G26" s="58">
        <v>0.5</v>
      </c>
      <c r="H26" s="2">
        <v>1</v>
      </c>
    </row>
    <row r="27" spans="1:10" x14ac:dyDescent="0.3">
      <c r="A27" s="56" t="s">
        <v>92</v>
      </c>
      <c r="B27" s="57" t="s">
        <v>93</v>
      </c>
      <c r="C27" s="57" t="s">
        <v>40</v>
      </c>
      <c r="D27" s="57" t="s">
        <v>40</v>
      </c>
      <c r="E27" s="57" t="s">
        <v>40</v>
      </c>
      <c r="F27" s="57" t="s">
        <v>40</v>
      </c>
      <c r="G27" s="57" t="s">
        <v>40</v>
      </c>
    </row>
    <row r="28" spans="1:10" x14ac:dyDescent="0.3">
      <c r="A28" s="56" t="s">
        <v>40</v>
      </c>
      <c r="B28" s="57" t="s">
        <v>40</v>
      </c>
      <c r="C28" s="56" t="s">
        <v>77</v>
      </c>
      <c r="D28" s="57" t="s">
        <v>94</v>
      </c>
      <c r="E28" s="57" t="s">
        <v>95</v>
      </c>
      <c r="F28" s="57" t="s">
        <v>96</v>
      </c>
      <c r="G28" s="58">
        <v>0.5</v>
      </c>
      <c r="H28" s="2">
        <v>1</v>
      </c>
    </row>
    <row r="29" spans="1:10" x14ac:dyDescent="0.3">
      <c r="A29" s="56" t="s">
        <v>40</v>
      </c>
      <c r="B29" s="57" t="s">
        <v>40</v>
      </c>
      <c r="C29" s="56" t="s">
        <v>77</v>
      </c>
      <c r="D29" s="57" t="s">
        <v>97</v>
      </c>
      <c r="E29" s="57" t="s">
        <v>79</v>
      </c>
      <c r="F29" s="57" t="s">
        <v>79</v>
      </c>
      <c r="G29" s="58">
        <v>0.5</v>
      </c>
      <c r="H29" s="2">
        <v>1</v>
      </c>
    </row>
    <row r="30" spans="1:10" x14ac:dyDescent="0.3">
      <c r="A30" s="56" t="s">
        <v>40</v>
      </c>
      <c r="B30" s="57" t="s">
        <v>40</v>
      </c>
      <c r="C30" s="56" t="s">
        <v>77</v>
      </c>
      <c r="D30" s="57" t="s">
        <v>98</v>
      </c>
      <c r="E30" s="57" t="s">
        <v>79</v>
      </c>
      <c r="F30" s="57" t="s">
        <v>99</v>
      </c>
      <c r="G30" s="58">
        <v>0.5</v>
      </c>
      <c r="H30" s="2">
        <v>1</v>
      </c>
    </row>
    <row r="31" spans="1:10" x14ac:dyDescent="0.3">
      <c r="A31" s="56" t="s">
        <v>40</v>
      </c>
      <c r="B31" s="57" t="s">
        <v>40</v>
      </c>
      <c r="C31" s="56" t="s">
        <v>77</v>
      </c>
      <c r="D31" s="57" t="s">
        <v>100</v>
      </c>
      <c r="E31" s="57" t="s">
        <v>79</v>
      </c>
      <c r="F31" s="57" t="s">
        <v>101</v>
      </c>
      <c r="G31" s="58">
        <v>1</v>
      </c>
      <c r="H31" s="2">
        <v>2</v>
      </c>
    </row>
    <row r="32" spans="1:10" x14ac:dyDescent="0.3">
      <c r="A32" s="56" t="s">
        <v>40</v>
      </c>
      <c r="B32" s="57" t="s">
        <v>40</v>
      </c>
      <c r="C32" s="56" t="s">
        <v>77</v>
      </c>
      <c r="D32" s="57" t="s">
        <v>102</v>
      </c>
      <c r="E32" s="57" t="s">
        <v>79</v>
      </c>
      <c r="F32" s="57" t="s">
        <v>79</v>
      </c>
      <c r="G32" s="58">
        <v>1</v>
      </c>
      <c r="H32" s="2">
        <v>2</v>
      </c>
    </row>
    <row r="33" spans="1:10" x14ac:dyDescent="0.3">
      <c r="A33" s="56" t="s">
        <v>40</v>
      </c>
      <c r="B33" s="57" t="s">
        <v>40</v>
      </c>
      <c r="C33" s="56" t="s">
        <v>77</v>
      </c>
      <c r="D33" s="57" t="s">
        <v>103</v>
      </c>
      <c r="E33" s="57" t="s">
        <v>104</v>
      </c>
      <c r="F33" s="57" t="s">
        <v>105</v>
      </c>
      <c r="G33" s="58">
        <v>1</v>
      </c>
      <c r="H33" s="2">
        <v>2</v>
      </c>
    </row>
    <row r="34" spans="1:10" x14ac:dyDescent="0.3">
      <c r="A34" s="56" t="s">
        <v>40</v>
      </c>
      <c r="B34" s="57" t="s">
        <v>40</v>
      </c>
      <c r="C34" s="56" t="s">
        <v>77</v>
      </c>
      <c r="D34" s="57" t="s">
        <v>106</v>
      </c>
      <c r="E34" s="57" t="s">
        <v>107</v>
      </c>
      <c r="F34" s="57" t="s">
        <v>108</v>
      </c>
      <c r="G34" s="58">
        <v>1.5</v>
      </c>
      <c r="H34" s="2">
        <v>3</v>
      </c>
    </row>
    <row r="35" spans="1:10" x14ac:dyDescent="0.3">
      <c r="A35" s="56" t="s">
        <v>40</v>
      </c>
      <c r="B35" s="57" t="s">
        <v>40</v>
      </c>
      <c r="C35" s="56" t="s">
        <v>77</v>
      </c>
      <c r="D35" s="57" t="s">
        <v>109</v>
      </c>
      <c r="E35" s="57" t="s">
        <v>79</v>
      </c>
      <c r="F35" s="57" t="s">
        <v>79</v>
      </c>
      <c r="G35" s="58">
        <v>0.5</v>
      </c>
      <c r="H35" s="2">
        <v>1</v>
      </c>
    </row>
    <row r="36" spans="1:10" x14ac:dyDescent="0.3">
      <c r="A36" s="56" t="s">
        <v>40</v>
      </c>
      <c r="B36" s="57" t="s">
        <v>40</v>
      </c>
      <c r="C36" s="56" t="s">
        <v>40</v>
      </c>
      <c r="D36" s="57" t="s">
        <v>40</v>
      </c>
      <c r="E36" s="57" t="s">
        <v>40</v>
      </c>
      <c r="F36" s="57" t="s">
        <v>40</v>
      </c>
      <c r="G36" s="58"/>
      <c r="H36" s="59">
        <f>SUM(H19:H35)</f>
        <v>25</v>
      </c>
    </row>
    <row r="37" spans="1:10" ht="19.5" thickBot="1" x14ac:dyDescent="0.35">
      <c r="A37" s="56" t="s">
        <v>40</v>
      </c>
      <c r="B37" s="57" t="s">
        <v>40</v>
      </c>
      <c r="C37" s="56" t="s">
        <v>40</v>
      </c>
      <c r="D37" s="57" t="s">
        <v>40</v>
      </c>
      <c r="E37" s="57" t="s">
        <v>40</v>
      </c>
      <c r="F37" s="57" t="s">
        <v>40</v>
      </c>
      <c r="G37" s="58"/>
    </row>
    <row r="38" spans="1:10" ht="38.25" thickBot="1" x14ac:dyDescent="0.35">
      <c r="A38" s="242" t="s">
        <v>35</v>
      </c>
      <c r="B38" s="242" t="s">
        <v>36</v>
      </c>
      <c r="C38" s="242" t="s">
        <v>37</v>
      </c>
      <c r="D38" s="242" t="s">
        <v>38</v>
      </c>
      <c r="E38" s="244" t="s">
        <v>39</v>
      </c>
      <c r="F38" s="245" t="s">
        <v>40</v>
      </c>
      <c r="G38" s="242" t="s">
        <v>41</v>
      </c>
      <c r="H38" s="53" t="s">
        <v>110</v>
      </c>
      <c r="I38" s="54" t="s">
        <v>74</v>
      </c>
      <c r="J38" s="55">
        <f>SUM(G39:G83)</f>
        <v>25</v>
      </c>
    </row>
    <row r="39" spans="1:10" ht="57" thickBot="1" x14ac:dyDescent="0.35">
      <c r="A39" s="243" t="s">
        <v>40</v>
      </c>
      <c r="B39" s="243" t="s">
        <v>40</v>
      </c>
      <c r="C39" s="243" t="s">
        <v>40</v>
      </c>
      <c r="D39" s="243" t="s">
        <v>40</v>
      </c>
      <c r="E39" s="52" t="s">
        <v>42</v>
      </c>
      <c r="F39" s="52" t="s">
        <v>43</v>
      </c>
      <c r="G39" s="243" t="s">
        <v>40</v>
      </c>
      <c r="J39" s="48" t="s">
        <v>40</v>
      </c>
    </row>
    <row r="40" spans="1:10" x14ac:dyDescent="0.3">
      <c r="A40" s="56" t="s">
        <v>111</v>
      </c>
      <c r="B40" s="57" t="s">
        <v>112</v>
      </c>
      <c r="C40" s="57" t="s">
        <v>40</v>
      </c>
      <c r="D40" s="57" t="s">
        <v>40</v>
      </c>
      <c r="E40" s="57" t="s">
        <v>40</v>
      </c>
      <c r="F40" s="57" t="s">
        <v>40</v>
      </c>
      <c r="G40" s="57" t="s">
        <v>40</v>
      </c>
    </row>
    <row r="41" spans="1:10" x14ac:dyDescent="0.3">
      <c r="A41" s="56" t="s">
        <v>40</v>
      </c>
      <c r="B41" s="57" t="s">
        <v>40</v>
      </c>
      <c r="C41" s="56" t="s">
        <v>77</v>
      </c>
      <c r="D41" s="57" t="s">
        <v>113</v>
      </c>
      <c r="E41" s="57" t="s">
        <v>79</v>
      </c>
      <c r="F41" s="57" t="s">
        <v>40</v>
      </c>
      <c r="G41" s="58">
        <v>0.5</v>
      </c>
      <c r="H41" s="2">
        <v>1</v>
      </c>
    </row>
    <row r="42" spans="1:10" x14ac:dyDescent="0.3">
      <c r="A42" s="56" t="s">
        <v>40</v>
      </c>
      <c r="B42" s="57" t="s">
        <v>40</v>
      </c>
      <c r="C42" s="56" t="s">
        <v>77</v>
      </c>
      <c r="D42" s="57" t="s">
        <v>114</v>
      </c>
      <c r="E42" s="57"/>
      <c r="F42" s="57" t="s">
        <v>115</v>
      </c>
      <c r="G42" s="58">
        <v>0.5</v>
      </c>
      <c r="H42" s="2">
        <v>1</v>
      </c>
    </row>
    <row r="43" spans="1:10" x14ac:dyDescent="0.3">
      <c r="A43" s="56" t="s">
        <v>40</v>
      </c>
      <c r="B43" s="57" t="s">
        <v>40</v>
      </c>
      <c r="C43" s="56" t="s">
        <v>77</v>
      </c>
      <c r="D43" s="57" t="s">
        <v>116</v>
      </c>
      <c r="E43" s="57"/>
      <c r="F43" s="57" t="s">
        <v>117</v>
      </c>
      <c r="G43" s="58">
        <v>1</v>
      </c>
      <c r="H43" s="2">
        <v>2</v>
      </c>
    </row>
    <row r="44" spans="1:10" x14ac:dyDescent="0.3">
      <c r="A44" s="56" t="s">
        <v>40</v>
      </c>
      <c r="B44" s="57" t="s">
        <v>40</v>
      </c>
      <c r="C44" s="56" t="s">
        <v>77</v>
      </c>
      <c r="D44" s="57" t="s">
        <v>118</v>
      </c>
      <c r="E44" s="57" t="s">
        <v>79</v>
      </c>
      <c r="F44" s="57" t="s">
        <v>119</v>
      </c>
      <c r="G44" s="58">
        <v>0.5</v>
      </c>
      <c r="H44" s="2">
        <v>1</v>
      </c>
    </row>
    <row r="45" spans="1:10" x14ac:dyDescent="0.3">
      <c r="A45" s="56" t="s">
        <v>40</v>
      </c>
      <c r="B45" s="57" t="s">
        <v>40</v>
      </c>
      <c r="C45" s="56" t="s">
        <v>77</v>
      </c>
      <c r="D45" s="57" t="s">
        <v>120</v>
      </c>
      <c r="E45" s="57" t="s">
        <v>79</v>
      </c>
      <c r="F45" s="57" t="s">
        <v>121</v>
      </c>
      <c r="G45" s="58">
        <v>1</v>
      </c>
      <c r="H45" s="2">
        <v>2</v>
      </c>
    </row>
    <row r="46" spans="1:10" x14ac:dyDescent="0.3">
      <c r="A46" s="56" t="s">
        <v>40</v>
      </c>
      <c r="B46" s="57" t="s">
        <v>40</v>
      </c>
      <c r="C46" s="56" t="s">
        <v>77</v>
      </c>
      <c r="D46" s="57" t="s">
        <v>122</v>
      </c>
      <c r="E46" s="57" t="s">
        <v>123</v>
      </c>
      <c r="F46" s="57" t="s">
        <v>124</v>
      </c>
      <c r="G46" s="58">
        <v>2</v>
      </c>
      <c r="H46" s="1">
        <v>4</v>
      </c>
    </row>
    <row r="47" spans="1:10" x14ac:dyDescent="0.3">
      <c r="A47" s="56" t="s">
        <v>40</v>
      </c>
      <c r="B47" s="57" t="s">
        <v>40</v>
      </c>
      <c r="C47" s="56" t="s">
        <v>40</v>
      </c>
      <c r="D47" s="57" t="s">
        <v>40</v>
      </c>
      <c r="E47" s="57" t="s">
        <v>40</v>
      </c>
      <c r="F47" s="57" t="s">
        <v>125</v>
      </c>
      <c r="G47" s="58"/>
    </row>
    <row r="48" spans="1:10" x14ac:dyDescent="0.3">
      <c r="A48" s="56" t="s">
        <v>40</v>
      </c>
      <c r="B48" s="57" t="s">
        <v>40</v>
      </c>
      <c r="C48" s="56" t="s">
        <v>40</v>
      </c>
      <c r="D48" s="57" t="s">
        <v>40</v>
      </c>
      <c r="E48" s="57" t="s">
        <v>40</v>
      </c>
      <c r="F48" s="57" t="s">
        <v>126</v>
      </c>
      <c r="G48" s="58"/>
    </row>
    <row r="49" spans="1:8" x14ac:dyDescent="0.3">
      <c r="A49" s="56" t="s">
        <v>40</v>
      </c>
      <c r="B49" s="57" t="s">
        <v>40</v>
      </c>
      <c r="C49" s="56" t="s">
        <v>40</v>
      </c>
      <c r="D49" s="57" t="s">
        <v>40</v>
      </c>
      <c r="E49" s="57" t="s">
        <v>40</v>
      </c>
      <c r="F49" s="57" t="s">
        <v>127</v>
      </c>
      <c r="G49" s="58"/>
    </row>
    <row r="50" spans="1:8" x14ac:dyDescent="0.3">
      <c r="A50" s="56" t="s">
        <v>40</v>
      </c>
      <c r="B50" s="57" t="s">
        <v>40</v>
      </c>
      <c r="C50" s="56" t="s">
        <v>40</v>
      </c>
      <c r="D50" s="57" t="s">
        <v>40</v>
      </c>
      <c r="E50" s="57" t="s">
        <v>40</v>
      </c>
      <c r="F50" s="57" t="s">
        <v>128</v>
      </c>
      <c r="G50" s="58"/>
    </row>
    <row r="51" spans="1:8" x14ac:dyDescent="0.3">
      <c r="A51" s="56" t="s">
        <v>40</v>
      </c>
      <c r="B51" s="57" t="s">
        <v>40</v>
      </c>
      <c r="C51" s="56" t="s">
        <v>40</v>
      </c>
      <c r="D51" s="57" t="s">
        <v>40</v>
      </c>
      <c r="E51" s="57" t="s">
        <v>40</v>
      </c>
      <c r="F51" s="57" t="s">
        <v>129</v>
      </c>
      <c r="G51" s="58"/>
    </row>
    <row r="52" spans="1:8" x14ac:dyDescent="0.3">
      <c r="A52" s="56" t="s">
        <v>40</v>
      </c>
      <c r="B52" s="57" t="s">
        <v>40</v>
      </c>
      <c r="C52" s="56" t="s">
        <v>77</v>
      </c>
      <c r="D52" s="57" t="s">
        <v>130</v>
      </c>
      <c r="E52" s="57" t="s">
        <v>79</v>
      </c>
      <c r="F52" s="57" t="s">
        <v>131</v>
      </c>
      <c r="G52" s="58">
        <v>1</v>
      </c>
      <c r="H52" s="2">
        <v>2</v>
      </c>
    </row>
    <row r="53" spans="1:8" x14ac:dyDescent="0.3">
      <c r="A53" s="56" t="s">
        <v>40</v>
      </c>
      <c r="B53" s="57" t="s">
        <v>40</v>
      </c>
      <c r="C53" s="56" t="s">
        <v>77</v>
      </c>
      <c r="D53" s="57" t="s">
        <v>109</v>
      </c>
      <c r="E53" s="57" t="s">
        <v>79</v>
      </c>
      <c r="F53" s="57" t="s">
        <v>40</v>
      </c>
      <c r="G53" s="58">
        <v>0.5</v>
      </c>
      <c r="H53" s="2">
        <v>1</v>
      </c>
    </row>
    <row r="54" spans="1:8" x14ac:dyDescent="0.3">
      <c r="A54" s="56" t="s">
        <v>132</v>
      </c>
      <c r="B54" s="57" t="s">
        <v>133</v>
      </c>
      <c r="C54" s="57" t="s">
        <v>40</v>
      </c>
      <c r="D54" s="57" t="s">
        <v>40</v>
      </c>
      <c r="E54" s="57" t="s">
        <v>40</v>
      </c>
      <c r="F54" s="57" t="s">
        <v>40</v>
      </c>
      <c r="G54" s="57" t="s">
        <v>40</v>
      </c>
    </row>
    <row r="55" spans="1:8" x14ac:dyDescent="0.3">
      <c r="A55" s="56" t="s">
        <v>40</v>
      </c>
      <c r="B55" s="57" t="s">
        <v>40</v>
      </c>
      <c r="C55" s="56" t="s">
        <v>77</v>
      </c>
      <c r="D55" s="57" t="s">
        <v>134</v>
      </c>
      <c r="E55" s="57" t="s">
        <v>123</v>
      </c>
      <c r="F55" s="57" t="s">
        <v>135</v>
      </c>
      <c r="G55" s="58">
        <v>1</v>
      </c>
      <c r="H55" s="2">
        <v>2</v>
      </c>
    </row>
    <row r="56" spans="1:8" x14ac:dyDescent="0.3">
      <c r="A56" s="56" t="s">
        <v>40</v>
      </c>
      <c r="B56" s="57" t="s">
        <v>40</v>
      </c>
      <c r="C56" s="56" t="s">
        <v>77</v>
      </c>
      <c r="D56" s="57" t="s">
        <v>136</v>
      </c>
      <c r="E56" s="57" t="s">
        <v>123</v>
      </c>
      <c r="F56" s="57" t="s">
        <v>137</v>
      </c>
      <c r="G56" s="58">
        <v>0.5</v>
      </c>
      <c r="H56" s="2">
        <v>1</v>
      </c>
    </row>
    <row r="57" spans="1:8" x14ac:dyDescent="0.3">
      <c r="A57" s="56" t="s">
        <v>40</v>
      </c>
      <c r="B57" s="57" t="s">
        <v>40</v>
      </c>
      <c r="C57" s="56" t="s">
        <v>77</v>
      </c>
      <c r="D57" s="57" t="s">
        <v>138</v>
      </c>
      <c r="E57" s="57" t="s">
        <v>123</v>
      </c>
      <c r="F57" s="57" t="s">
        <v>139</v>
      </c>
      <c r="G57" s="58">
        <v>0.5</v>
      </c>
      <c r="H57" s="2">
        <v>1</v>
      </c>
    </row>
    <row r="58" spans="1:8" x14ac:dyDescent="0.3">
      <c r="A58" s="56" t="s">
        <v>40</v>
      </c>
      <c r="B58" s="57" t="s">
        <v>40</v>
      </c>
      <c r="C58" s="56" t="s">
        <v>77</v>
      </c>
      <c r="D58" s="57" t="s">
        <v>109</v>
      </c>
      <c r="E58" s="57" t="s">
        <v>79</v>
      </c>
      <c r="F58" s="57" t="s">
        <v>40</v>
      </c>
      <c r="G58" s="58">
        <v>0.5</v>
      </c>
      <c r="H58" s="2">
        <v>1</v>
      </c>
    </row>
    <row r="59" spans="1:8" x14ac:dyDescent="0.3">
      <c r="A59" s="56" t="s">
        <v>140</v>
      </c>
      <c r="B59" s="57" t="s">
        <v>141</v>
      </c>
      <c r="C59" s="57" t="s">
        <v>40</v>
      </c>
      <c r="D59" s="57" t="s">
        <v>40</v>
      </c>
      <c r="E59" s="57" t="s">
        <v>40</v>
      </c>
      <c r="F59" s="57" t="s">
        <v>40</v>
      </c>
      <c r="G59" s="57" t="s">
        <v>40</v>
      </c>
    </row>
    <row r="60" spans="1:8" x14ac:dyDescent="0.3">
      <c r="A60" s="56" t="s">
        <v>40</v>
      </c>
      <c r="B60" s="57" t="s">
        <v>40</v>
      </c>
      <c r="C60" s="56" t="s">
        <v>77</v>
      </c>
      <c r="D60" s="57" t="s">
        <v>142</v>
      </c>
      <c r="E60" s="57" t="s">
        <v>123</v>
      </c>
      <c r="F60" s="57" t="s">
        <v>143</v>
      </c>
      <c r="G60" s="58">
        <v>1</v>
      </c>
      <c r="H60" s="2">
        <v>2</v>
      </c>
    </row>
    <row r="61" spans="1:8" x14ac:dyDescent="0.3">
      <c r="A61" s="56" t="s">
        <v>40</v>
      </c>
      <c r="B61" s="57" t="s">
        <v>40</v>
      </c>
      <c r="C61" s="56" t="s">
        <v>77</v>
      </c>
      <c r="D61" s="57" t="s">
        <v>144</v>
      </c>
      <c r="E61" s="57" t="s">
        <v>123</v>
      </c>
      <c r="F61" s="57" t="s">
        <v>145</v>
      </c>
      <c r="G61" s="58">
        <v>0.5</v>
      </c>
      <c r="H61" s="2">
        <v>1</v>
      </c>
    </row>
    <row r="62" spans="1:8" x14ac:dyDescent="0.3">
      <c r="A62" s="56" t="s">
        <v>40</v>
      </c>
      <c r="B62" s="57" t="s">
        <v>40</v>
      </c>
      <c r="C62" s="56" t="s">
        <v>77</v>
      </c>
      <c r="D62" s="57" t="s">
        <v>146</v>
      </c>
      <c r="E62" s="57" t="s">
        <v>123</v>
      </c>
      <c r="F62" s="57" t="s">
        <v>147</v>
      </c>
      <c r="G62" s="58">
        <v>3</v>
      </c>
      <c r="H62" s="1">
        <v>6</v>
      </c>
    </row>
    <row r="63" spans="1:8" x14ac:dyDescent="0.3">
      <c r="A63" s="56" t="s">
        <v>40</v>
      </c>
      <c r="B63" s="57" t="s">
        <v>40</v>
      </c>
      <c r="C63" s="56" t="s">
        <v>77</v>
      </c>
      <c r="D63" s="57" t="s">
        <v>138</v>
      </c>
      <c r="E63" s="57" t="s">
        <v>123</v>
      </c>
      <c r="F63" s="57" t="s">
        <v>148</v>
      </c>
      <c r="G63" s="58">
        <v>0.5</v>
      </c>
      <c r="H63" s="2">
        <v>1</v>
      </c>
    </row>
    <row r="64" spans="1:8" x14ac:dyDescent="0.3">
      <c r="A64" s="56" t="s">
        <v>40</v>
      </c>
      <c r="B64" s="57" t="s">
        <v>40</v>
      </c>
      <c r="C64" s="56" t="s">
        <v>77</v>
      </c>
      <c r="D64" s="57" t="s">
        <v>97</v>
      </c>
      <c r="E64" s="57" t="s">
        <v>123</v>
      </c>
      <c r="F64" s="57" t="s">
        <v>149</v>
      </c>
      <c r="G64" s="58">
        <v>1</v>
      </c>
      <c r="H64" s="2">
        <v>2</v>
      </c>
    </row>
    <row r="65" spans="1:8" x14ac:dyDescent="0.3">
      <c r="A65" s="56" t="s">
        <v>40</v>
      </c>
      <c r="B65" s="57" t="s">
        <v>40</v>
      </c>
      <c r="C65" s="56" t="s">
        <v>77</v>
      </c>
      <c r="D65" s="57" t="s">
        <v>150</v>
      </c>
      <c r="E65" s="57" t="s">
        <v>107</v>
      </c>
      <c r="F65" s="57" t="s">
        <v>151</v>
      </c>
      <c r="G65" s="58">
        <v>1</v>
      </c>
      <c r="H65" s="2">
        <v>2</v>
      </c>
    </row>
    <row r="66" spans="1:8" x14ac:dyDescent="0.3">
      <c r="A66" s="56" t="s">
        <v>40</v>
      </c>
      <c r="B66" s="57" t="s">
        <v>40</v>
      </c>
      <c r="C66" s="56" t="s">
        <v>77</v>
      </c>
      <c r="D66" s="57" t="s">
        <v>109</v>
      </c>
      <c r="E66" s="57" t="s">
        <v>79</v>
      </c>
      <c r="F66" s="57" t="s">
        <v>40</v>
      </c>
      <c r="G66" s="58">
        <v>0.5</v>
      </c>
      <c r="H66" s="2">
        <v>1</v>
      </c>
    </row>
    <row r="67" spans="1:8" x14ac:dyDescent="0.3">
      <c r="A67" s="60" t="s">
        <v>152</v>
      </c>
      <c r="B67" s="61" t="s">
        <v>153</v>
      </c>
      <c r="C67" s="61" t="s">
        <v>40</v>
      </c>
      <c r="D67" s="61" t="s">
        <v>40</v>
      </c>
      <c r="E67" s="61" t="s">
        <v>40</v>
      </c>
      <c r="F67" s="61" t="s">
        <v>40</v>
      </c>
      <c r="G67" s="61" t="s">
        <v>40</v>
      </c>
    </row>
    <row r="68" spans="1:8" x14ac:dyDescent="0.3">
      <c r="A68" s="60" t="s">
        <v>40</v>
      </c>
      <c r="B68" s="61" t="s">
        <v>40</v>
      </c>
      <c r="C68" s="60" t="s">
        <v>77</v>
      </c>
      <c r="D68" s="61" t="s">
        <v>114</v>
      </c>
      <c r="E68" s="61"/>
      <c r="F68" s="61" t="s">
        <v>154</v>
      </c>
      <c r="G68" s="62">
        <v>0.5</v>
      </c>
      <c r="H68" s="2">
        <v>1</v>
      </c>
    </row>
    <row r="69" spans="1:8" x14ac:dyDescent="0.3">
      <c r="A69" s="60" t="s">
        <v>40</v>
      </c>
      <c r="B69" s="61" t="s">
        <v>40</v>
      </c>
      <c r="C69" s="60" t="s">
        <v>77</v>
      </c>
      <c r="D69" s="61" t="s">
        <v>155</v>
      </c>
      <c r="E69" s="61" t="s">
        <v>123</v>
      </c>
      <c r="F69" s="61" t="s">
        <v>124</v>
      </c>
      <c r="G69" s="62">
        <v>1</v>
      </c>
      <c r="H69" s="2">
        <v>2</v>
      </c>
    </row>
    <row r="70" spans="1:8" x14ac:dyDescent="0.3">
      <c r="A70" s="60" t="s">
        <v>40</v>
      </c>
      <c r="B70" s="61" t="s">
        <v>40</v>
      </c>
      <c r="C70" s="60" t="s">
        <v>40</v>
      </c>
      <c r="D70" s="61" t="s">
        <v>40</v>
      </c>
      <c r="E70" s="61" t="s">
        <v>40</v>
      </c>
      <c r="F70" s="61" t="s">
        <v>125</v>
      </c>
      <c r="G70" s="62"/>
    </row>
    <row r="71" spans="1:8" x14ac:dyDescent="0.3">
      <c r="A71" s="60" t="s">
        <v>40</v>
      </c>
      <c r="B71" s="61" t="s">
        <v>40</v>
      </c>
      <c r="C71" s="60" t="s">
        <v>40</v>
      </c>
      <c r="D71" s="61" t="s">
        <v>40</v>
      </c>
      <c r="E71" s="61" t="s">
        <v>40</v>
      </c>
      <c r="F71" s="61" t="s">
        <v>126</v>
      </c>
      <c r="G71" s="62"/>
    </row>
    <row r="72" spans="1:8" x14ac:dyDescent="0.3">
      <c r="A72" s="60" t="s">
        <v>40</v>
      </c>
      <c r="B72" s="61" t="s">
        <v>40</v>
      </c>
      <c r="C72" s="60" t="s">
        <v>40</v>
      </c>
      <c r="D72" s="61" t="s">
        <v>40</v>
      </c>
      <c r="E72" s="61" t="s">
        <v>40</v>
      </c>
      <c r="F72" s="61" t="s">
        <v>156</v>
      </c>
      <c r="G72" s="62"/>
    </row>
    <row r="73" spans="1:8" x14ac:dyDescent="0.3">
      <c r="A73" s="60" t="s">
        <v>40</v>
      </c>
      <c r="B73" s="61" t="s">
        <v>40</v>
      </c>
      <c r="C73" s="60" t="s">
        <v>40</v>
      </c>
      <c r="D73" s="61" t="s">
        <v>40</v>
      </c>
      <c r="E73" s="61" t="s">
        <v>40</v>
      </c>
      <c r="F73" s="61" t="s">
        <v>157</v>
      </c>
      <c r="G73" s="62"/>
    </row>
    <row r="74" spans="1:8" x14ac:dyDescent="0.3">
      <c r="A74" s="60" t="s">
        <v>40</v>
      </c>
      <c r="B74" s="61" t="s">
        <v>40</v>
      </c>
      <c r="C74" s="60" t="s">
        <v>40</v>
      </c>
      <c r="D74" s="61" t="s">
        <v>40</v>
      </c>
      <c r="E74" s="61" t="s">
        <v>40</v>
      </c>
      <c r="F74" s="61" t="s">
        <v>158</v>
      </c>
      <c r="G74" s="62"/>
    </row>
    <row r="75" spans="1:8" x14ac:dyDescent="0.3">
      <c r="A75" s="60" t="s">
        <v>40</v>
      </c>
      <c r="B75" s="61" t="s">
        <v>40</v>
      </c>
      <c r="C75" s="60" t="s">
        <v>77</v>
      </c>
      <c r="D75" s="61" t="s">
        <v>130</v>
      </c>
      <c r="E75" s="61" t="s">
        <v>159</v>
      </c>
      <c r="F75" s="61" t="s">
        <v>131</v>
      </c>
      <c r="G75" s="62">
        <v>1</v>
      </c>
      <c r="H75" s="2">
        <v>2</v>
      </c>
    </row>
    <row r="76" spans="1:8" x14ac:dyDescent="0.3">
      <c r="A76" s="60" t="s">
        <v>160</v>
      </c>
      <c r="B76" s="61" t="s">
        <v>161</v>
      </c>
      <c r="C76" s="61" t="s">
        <v>40</v>
      </c>
      <c r="D76" s="61" t="s">
        <v>40</v>
      </c>
      <c r="E76" s="61" t="s">
        <v>40</v>
      </c>
      <c r="F76" s="61" t="s">
        <v>40</v>
      </c>
      <c r="G76" s="61" t="s">
        <v>40</v>
      </c>
    </row>
    <row r="77" spans="1:8" x14ac:dyDescent="0.3">
      <c r="A77" s="60" t="s">
        <v>40</v>
      </c>
      <c r="B77" s="61" t="s">
        <v>40</v>
      </c>
      <c r="C77" s="60" t="s">
        <v>77</v>
      </c>
      <c r="D77" s="61" t="s">
        <v>134</v>
      </c>
      <c r="E77" s="61" t="s">
        <v>159</v>
      </c>
      <c r="F77" s="61" t="s">
        <v>162</v>
      </c>
      <c r="G77" s="62">
        <v>1</v>
      </c>
      <c r="H77" s="2">
        <v>2</v>
      </c>
    </row>
    <row r="78" spans="1:8" x14ac:dyDescent="0.3">
      <c r="A78" s="60" t="s">
        <v>40</v>
      </c>
      <c r="B78" s="61" t="s">
        <v>40</v>
      </c>
      <c r="C78" s="60" t="s">
        <v>77</v>
      </c>
      <c r="D78" s="61" t="s">
        <v>163</v>
      </c>
      <c r="E78" s="61" t="s">
        <v>123</v>
      </c>
      <c r="F78" s="61" t="s">
        <v>164</v>
      </c>
      <c r="G78" s="62">
        <v>1.5</v>
      </c>
      <c r="H78" s="2">
        <v>3</v>
      </c>
    </row>
    <row r="79" spans="1:8" x14ac:dyDescent="0.3">
      <c r="A79" s="60" t="s">
        <v>40</v>
      </c>
      <c r="B79" s="61" t="s">
        <v>40</v>
      </c>
      <c r="C79" s="60" t="s">
        <v>77</v>
      </c>
      <c r="D79" s="61" t="s">
        <v>165</v>
      </c>
      <c r="E79" s="61" t="s">
        <v>123</v>
      </c>
      <c r="F79" s="61" t="s">
        <v>166</v>
      </c>
      <c r="G79" s="62">
        <v>1.5</v>
      </c>
      <c r="H79" s="2">
        <v>3</v>
      </c>
    </row>
    <row r="80" spans="1:8" x14ac:dyDescent="0.3">
      <c r="A80" s="60" t="s">
        <v>40</v>
      </c>
      <c r="B80" s="61" t="s">
        <v>40</v>
      </c>
      <c r="C80" s="60" t="s">
        <v>77</v>
      </c>
      <c r="D80" s="61" t="s">
        <v>167</v>
      </c>
      <c r="E80" s="61" t="s">
        <v>123</v>
      </c>
      <c r="F80" s="61" t="s">
        <v>168</v>
      </c>
      <c r="G80" s="62">
        <v>1</v>
      </c>
      <c r="H80" s="2">
        <v>2</v>
      </c>
    </row>
    <row r="81" spans="1:10" x14ac:dyDescent="0.3">
      <c r="A81" s="60" t="s">
        <v>40</v>
      </c>
      <c r="B81" s="61" t="s">
        <v>40</v>
      </c>
      <c r="C81" s="60" t="s">
        <v>77</v>
      </c>
      <c r="D81" s="61" t="s">
        <v>109</v>
      </c>
      <c r="E81" s="61" t="s">
        <v>159</v>
      </c>
      <c r="F81" s="61" t="s">
        <v>40</v>
      </c>
      <c r="G81" s="62">
        <v>0.5</v>
      </c>
      <c r="H81" s="2">
        <v>1</v>
      </c>
    </row>
    <row r="82" spans="1:10" x14ac:dyDescent="0.3">
      <c r="A82" s="60" t="s">
        <v>40</v>
      </c>
      <c r="B82" s="61" t="s">
        <v>40</v>
      </c>
      <c r="C82" s="60" t="s">
        <v>40</v>
      </c>
      <c r="D82" s="61" t="s">
        <v>40</v>
      </c>
      <c r="E82" s="61" t="s">
        <v>40</v>
      </c>
      <c r="F82" s="61" t="s">
        <v>40</v>
      </c>
      <c r="G82" s="62"/>
      <c r="H82" s="59">
        <f>SUM(H41:H81)</f>
        <v>50</v>
      </c>
    </row>
    <row r="83" spans="1:10" ht="19.5" thickBot="1" x14ac:dyDescent="0.35">
      <c r="A83" s="60" t="s">
        <v>40</v>
      </c>
      <c r="B83" s="61" t="s">
        <v>40</v>
      </c>
      <c r="C83" s="60" t="s">
        <v>40</v>
      </c>
      <c r="D83" s="61" t="s">
        <v>40</v>
      </c>
      <c r="E83" s="61" t="s">
        <v>40</v>
      </c>
      <c r="F83" s="61" t="s">
        <v>40</v>
      </c>
      <c r="G83" s="62"/>
    </row>
    <row r="84" spans="1:10" ht="38.25" thickBot="1" x14ac:dyDescent="0.35">
      <c r="A84" s="242" t="s">
        <v>35</v>
      </c>
      <c r="B84" s="242" t="s">
        <v>36</v>
      </c>
      <c r="C84" s="242" t="s">
        <v>37</v>
      </c>
      <c r="D84" s="242" t="s">
        <v>38</v>
      </c>
      <c r="E84" s="244" t="s">
        <v>39</v>
      </c>
      <c r="F84" s="245" t="s">
        <v>40</v>
      </c>
      <c r="G84" s="242" t="s">
        <v>41</v>
      </c>
      <c r="H84" s="53" t="s">
        <v>169</v>
      </c>
      <c r="I84" s="54" t="s">
        <v>74</v>
      </c>
      <c r="J84" s="55">
        <f>SUM(G85:G97)</f>
        <v>12.5</v>
      </c>
    </row>
    <row r="85" spans="1:10" ht="57" thickBot="1" x14ac:dyDescent="0.35">
      <c r="A85" s="243" t="s">
        <v>40</v>
      </c>
      <c r="B85" s="243" t="s">
        <v>40</v>
      </c>
      <c r="C85" s="243" t="s">
        <v>40</v>
      </c>
      <c r="D85" s="243" t="s">
        <v>40</v>
      </c>
      <c r="E85" s="52" t="s">
        <v>42</v>
      </c>
      <c r="F85" s="52" t="s">
        <v>43</v>
      </c>
      <c r="G85" s="243" t="s">
        <v>40</v>
      </c>
      <c r="J85" s="48" t="s">
        <v>40</v>
      </c>
    </row>
    <row r="86" spans="1:10" x14ac:dyDescent="0.3">
      <c r="A86" s="56" t="s">
        <v>44</v>
      </c>
      <c r="B86" s="57" t="s">
        <v>45</v>
      </c>
      <c r="C86" s="57" t="s">
        <v>40</v>
      </c>
      <c r="D86" s="57" t="s">
        <v>40</v>
      </c>
      <c r="E86" s="57" t="s">
        <v>40</v>
      </c>
      <c r="F86" s="57" t="s">
        <v>40</v>
      </c>
      <c r="G86" s="57" t="s">
        <v>40</v>
      </c>
    </row>
    <row r="87" spans="1:10" x14ac:dyDescent="0.3">
      <c r="A87" s="56" t="s">
        <v>40</v>
      </c>
      <c r="B87" s="57" t="s">
        <v>40</v>
      </c>
      <c r="C87" s="56" t="s">
        <v>46</v>
      </c>
      <c r="D87" s="57" t="s">
        <v>47</v>
      </c>
      <c r="E87" s="57" t="s">
        <v>40</v>
      </c>
      <c r="F87" s="57" t="s">
        <v>48</v>
      </c>
      <c r="G87" s="58">
        <v>7.5</v>
      </c>
      <c r="H87" s="2">
        <v>15</v>
      </c>
    </row>
    <row r="88" spans="1:10" x14ac:dyDescent="0.3">
      <c r="A88" s="56" t="s">
        <v>40</v>
      </c>
      <c r="B88" s="57" t="s">
        <v>40</v>
      </c>
      <c r="C88" s="56" t="s">
        <v>40</v>
      </c>
      <c r="D88" s="57" t="s">
        <v>40</v>
      </c>
      <c r="E88" s="57" t="s">
        <v>40</v>
      </c>
      <c r="F88" s="57" t="s">
        <v>49</v>
      </c>
      <c r="G88" s="58"/>
    </row>
    <row r="89" spans="1:10" x14ac:dyDescent="0.3">
      <c r="A89" s="56" t="s">
        <v>40</v>
      </c>
      <c r="B89" s="57" t="s">
        <v>40</v>
      </c>
      <c r="C89" s="56" t="s">
        <v>40</v>
      </c>
      <c r="D89" s="57" t="s">
        <v>40</v>
      </c>
      <c r="E89" s="57" t="s">
        <v>40</v>
      </c>
      <c r="F89" s="57" t="s">
        <v>50</v>
      </c>
      <c r="G89" s="58"/>
    </row>
    <row r="90" spans="1:10" x14ac:dyDescent="0.3">
      <c r="A90" s="56" t="s">
        <v>40</v>
      </c>
      <c r="B90" s="57" t="s">
        <v>40</v>
      </c>
      <c r="C90" s="56" t="s">
        <v>40</v>
      </c>
      <c r="D90" s="57" t="s">
        <v>40</v>
      </c>
      <c r="E90" s="57" t="s">
        <v>40</v>
      </c>
      <c r="F90" s="57" t="s">
        <v>51</v>
      </c>
      <c r="G90" s="58"/>
    </row>
    <row r="91" spans="1:10" x14ac:dyDescent="0.3">
      <c r="A91" s="56" t="s">
        <v>52</v>
      </c>
      <c r="B91" s="57" t="s">
        <v>53</v>
      </c>
      <c r="C91" s="57" t="s">
        <v>40</v>
      </c>
      <c r="D91" s="57" t="s">
        <v>40</v>
      </c>
      <c r="E91" s="57" t="s">
        <v>40</v>
      </c>
      <c r="F91" s="57" t="s">
        <v>40</v>
      </c>
      <c r="G91" s="57" t="s">
        <v>40</v>
      </c>
    </row>
    <row r="92" spans="1:10" x14ac:dyDescent="0.3">
      <c r="A92" s="56" t="s">
        <v>40</v>
      </c>
      <c r="B92" s="57" t="s">
        <v>40</v>
      </c>
      <c r="C92" s="56" t="s">
        <v>46</v>
      </c>
      <c r="D92" s="57" t="s">
        <v>54</v>
      </c>
      <c r="E92" s="57" t="s">
        <v>40</v>
      </c>
      <c r="F92" s="57" t="s">
        <v>55</v>
      </c>
      <c r="G92" s="58">
        <v>5</v>
      </c>
      <c r="H92" s="2">
        <v>10</v>
      </c>
    </row>
    <row r="93" spans="1:10" x14ac:dyDescent="0.3">
      <c r="A93" s="56" t="s">
        <v>40</v>
      </c>
      <c r="B93" s="57" t="s">
        <v>40</v>
      </c>
      <c r="C93" s="56" t="s">
        <v>40</v>
      </c>
      <c r="D93" s="57" t="s">
        <v>40</v>
      </c>
      <c r="E93" s="57" t="s">
        <v>40</v>
      </c>
      <c r="F93" s="57" t="s">
        <v>56</v>
      </c>
      <c r="G93" s="58"/>
      <c r="H93" s="59">
        <f>SUM(H87:H92)</f>
        <v>25</v>
      </c>
    </row>
    <row r="94" spans="1:10" x14ac:dyDescent="0.3">
      <c r="A94" s="56" t="s">
        <v>40</v>
      </c>
      <c r="B94" s="57" t="s">
        <v>40</v>
      </c>
      <c r="C94" s="56" t="s">
        <v>40</v>
      </c>
      <c r="D94" s="57" t="s">
        <v>40</v>
      </c>
      <c r="E94" s="57" t="s">
        <v>40</v>
      </c>
      <c r="F94" s="57" t="s">
        <v>50</v>
      </c>
      <c r="G94" s="58"/>
    </row>
    <row r="95" spans="1:10" x14ac:dyDescent="0.3">
      <c r="A95" s="56" t="s">
        <v>40</v>
      </c>
      <c r="B95" s="57" t="s">
        <v>40</v>
      </c>
      <c r="C95" s="56" t="s">
        <v>40</v>
      </c>
      <c r="D95" s="57" t="s">
        <v>40</v>
      </c>
      <c r="E95" s="57" t="s">
        <v>40</v>
      </c>
      <c r="F95" s="57" t="s">
        <v>51</v>
      </c>
      <c r="G95" s="58"/>
    </row>
    <row r="96" spans="1:10" x14ac:dyDescent="0.3">
      <c r="A96" s="56" t="s">
        <v>40</v>
      </c>
      <c r="B96" s="57" t="s">
        <v>40</v>
      </c>
      <c r="C96" s="56" t="s">
        <v>40</v>
      </c>
      <c r="D96" s="57" t="s">
        <v>40</v>
      </c>
      <c r="E96" s="57" t="s">
        <v>40</v>
      </c>
      <c r="F96" s="57" t="s">
        <v>40</v>
      </c>
      <c r="G96" s="58"/>
    </row>
    <row r="97" spans="1:11" ht="19.5" thickBot="1" x14ac:dyDescent="0.35">
      <c r="A97" s="56" t="s">
        <v>40</v>
      </c>
      <c r="B97" s="57" t="s">
        <v>40</v>
      </c>
      <c r="C97" s="56" t="s">
        <v>40</v>
      </c>
      <c r="D97" s="63" t="s">
        <v>40</v>
      </c>
      <c r="E97" s="64" t="s">
        <v>40</v>
      </c>
      <c r="F97" s="64" t="s">
        <v>40</v>
      </c>
      <c r="G97" s="65"/>
    </row>
    <row r="100" spans="1:11" ht="37.5" x14ac:dyDescent="0.3">
      <c r="H100" s="49" t="s">
        <v>170</v>
      </c>
      <c r="I100" s="50" t="s">
        <v>74</v>
      </c>
      <c r="J100" s="51">
        <f>SUM(J14:J98)</f>
        <v>50</v>
      </c>
      <c r="K100" s="66">
        <v>100</v>
      </c>
    </row>
    <row r="101" spans="1:11" x14ac:dyDescent="0.3">
      <c r="K101" s="2" t="s">
        <v>171</v>
      </c>
    </row>
  </sheetData>
  <mergeCells count="24">
    <mergeCell ref="G84:G85"/>
    <mergeCell ref="A38:A39"/>
    <mergeCell ref="B38:B39"/>
    <mergeCell ref="C38:C39"/>
    <mergeCell ref="D38:D39"/>
    <mergeCell ref="E38:F38"/>
    <mergeCell ref="G38:G39"/>
    <mergeCell ref="A84:A85"/>
    <mergeCell ref="B84:B85"/>
    <mergeCell ref="C84:C85"/>
    <mergeCell ref="D84:D85"/>
    <mergeCell ref="E84:F84"/>
    <mergeCell ref="G16:G17"/>
    <mergeCell ref="A14:A15"/>
    <mergeCell ref="B14:B15"/>
    <mergeCell ref="C14:C15"/>
    <mergeCell ref="D14:D15"/>
    <mergeCell ref="E14:F14"/>
    <mergeCell ref="G14:G15"/>
    <mergeCell ref="A16:A17"/>
    <mergeCell ref="B16:B17"/>
    <mergeCell ref="C16:C17"/>
    <mergeCell ref="D16:D17"/>
    <mergeCell ref="E16:F16"/>
  </mergeCells>
  <pageMargins left="0.7" right="0.7" top="0.75" bottom="0.75" header="0.3" footer="0.3"/>
  <pageSetup paperSize="251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 พ่นระบบทั่วไป</vt:lpstr>
      <vt:lpstr>B_ผสมสีและปรับแต่ง(แก้ไข)</vt:lpstr>
      <vt:lpstr>C_ช่อมแผล</vt:lpstr>
      <vt:lpstr>25th Original</vt:lpstr>
      <vt:lpstr>'25th Original'!Print_Area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 Aaltonen</dc:creator>
  <cp:lastModifiedBy>Wsc23</cp:lastModifiedBy>
  <cp:lastPrinted>2016-12-29T08:29:55Z</cp:lastPrinted>
  <dcterms:created xsi:type="dcterms:W3CDTF">2007-07-12T16:14:39Z</dcterms:created>
  <dcterms:modified xsi:type="dcterms:W3CDTF">2016-12-30T07:06:22Z</dcterms:modified>
</cp:coreProperties>
</file>